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-my.sharepoint.com/personal/bryan_chen_arcadis-us_com/Documents/Current Projects/SCE EPL/update 052423/"/>
    </mc:Choice>
  </mc:AlternateContent>
  <xr:revisionPtr revIDLastSave="39" documentId="8_{264B4D23-E9D1-4085-881C-485D1F92226E}" xr6:coauthVersionLast="47" xr6:coauthVersionMax="47" xr10:uidLastSave="{09FE6416-ED15-4124-BC1C-19BDB68937EB}"/>
  <bookViews>
    <workbookView xWindow="-120" yWindow="-120" windowWidth="25440" windowHeight="15270" xr2:uid="{69A01D18-1D9B-4BB9-A68C-0DA9491A1A76}"/>
  </bookViews>
  <sheets>
    <sheet name="Summary Fuel and total VMT" sheetId="6" r:id="rId1"/>
    <sheet name="Construction Info" sheetId="2" r:id="rId2"/>
    <sheet name="Equipment" sheetId="9" r:id="rId3"/>
    <sheet name="Load Factors" sheetId="3" r:id="rId4"/>
    <sheet name="Emission Factors_veh" sheetId="5" r:id="rId5"/>
  </sheets>
  <definedNames>
    <definedName name="_xlnm._FilterDatabase" localSheetId="1" hidden="1">'Construction Info'!$E$1:$AJ$106</definedName>
    <definedName name="_xlnm._FilterDatabase" localSheetId="0" hidden="1">'Summary Fuel and total VMT'!$A$2:$A$66</definedName>
    <definedName name="_xlnm.Print_Titles" localSheetId="1">'Construction Info'!$E:$E,'Construction Info'!$5:$7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" l="1"/>
  <c r="J5" i="6"/>
  <c r="J60" i="2"/>
  <c r="Q66" i="2"/>
  <c r="Q12" i="2"/>
  <c r="Q13" i="2"/>
  <c r="Q14" i="2"/>
  <c r="Q15" i="2"/>
  <c r="Q16" i="2"/>
  <c r="Q19" i="2"/>
  <c r="Q20" i="2"/>
  <c r="Q21" i="2"/>
  <c r="Q22" i="2"/>
  <c r="Q23" i="2"/>
  <c r="Q24" i="2"/>
  <c r="Q25" i="2"/>
  <c r="Q27" i="2"/>
  <c r="Q28" i="2"/>
  <c r="Q30" i="2"/>
  <c r="Q31" i="2"/>
  <c r="Q32" i="2"/>
  <c r="Q33" i="2"/>
  <c r="Q34" i="2"/>
  <c r="Q36" i="2"/>
  <c r="Q37" i="2"/>
  <c r="Q38" i="2"/>
  <c r="Q39" i="2"/>
  <c r="Q42" i="2"/>
  <c r="Q43" i="2"/>
  <c r="Q44" i="2"/>
  <c r="Q45" i="2"/>
  <c r="Q47" i="2"/>
  <c r="Q48" i="2"/>
  <c r="Q49" i="2"/>
  <c r="Q51" i="2"/>
  <c r="Q53" i="2"/>
  <c r="Q54" i="2"/>
  <c r="Q55" i="2"/>
  <c r="Q57" i="2"/>
  <c r="Q58" i="2"/>
  <c r="Q59" i="2"/>
  <c r="Q60" i="2"/>
  <c r="Q62" i="2"/>
  <c r="Q63" i="2"/>
  <c r="Q64" i="2"/>
  <c r="Q65" i="2"/>
  <c r="Q68" i="2"/>
  <c r="Q70" i="2"/>
  <c r="Q71" i="2"/>
  <c r="Q72" i="2"/>
  <c r="Q73" i="2"/>
  <c r="Q74" i="2"/>
  <c r="Q75" i="2"/>
  <c r="Q76" i="2"/>
  <c r="Q77" i="2"/>
  <c r="Q78" i="2"/>
  <c r="Q80" i="2"/>
  <c r="Q81" i="2"/>
  <c r="Q82" i="2"/>
  <c r="Q83" i="2"/>
  <c r="Q84" i="2"/>
  <c r="Q85" i="2"/>
  <c r="Q86" i="2"/>
  <c r="Q87" i="2"/>
  <c r="Q88" i="2"/>
  <c r="Q90" i="2"/>
  <c r="Q91" i="2"/>
  <c r="Q92" i="2"/>
  <c r="Q94" i="2"/>
  <c r="Q95" i="2"/>
  <c r="Q96" i="2"/>
  <c r="Q97" i="2"/>
  <c r="Q98" i="2"/>
  <c r="Q100" i="2"/>
  <c r="Q101" i="2"/>
  <c r="Q102" i="2"/>
  <c r="Q103" i="2"/>
  <c r="Q104" i="2"/>
  <c r="Q105" i="2"/>
  <c r="Q11" i="2"/>
  <c r="P11" i="2"/>
  <c r="Q9" i="2"/>
  <c r="L40" i="2"/>
  <c r="L35" i="2"/>
  <c r="L29" i="2"/>
  <c r="L26" i="2"/>
  <c r="AP26" i="2" s="1"/>
  <c r="AR26" i="2" s="1"/>
  <c r="L17" i="2"/>
  <c r="L10" i="2"/>
  <c r="L8" i="2"/>
  <c r="L9" i="2"/>
  <c r="L11" i="2"/>
  <c r="L12" i="2"/>
  <c r="L13" i="2"/>
  <c r="L14" i="2"/>
  <c r="L15" i="2"/>
  <c r="L16" i="2"/>
  <c r="L18" i="2"/>
  <c r="Q18" i="2" s="1"/>
  <c r="L19" i="2"/>
  <c r="L20" i="2"/>
  <c r="L21" i="2"/>
  <c r="L22" i="2"/>
  <c r="L23" i="2"/>
  <c r="L24" i="2"/>
  <c r="L25" i="2"/>
  <c r="L27" i="2"/>
  <c r="L28" i="2"/>
  <c r="L30" i="2"/>
  <c r="L31" i="2"/>
  <c r="L32" i="2"/>
  <c r="L33" i="2"/>
  <c r="L34" i="2"/>
  <c r="L36" i="2"/>
  <c r="L37" i="2"/>
  <c r="L38" i="2"/>
  <c r="L39" i="2"/>
  <c r="L41" i="2"/>
  <c r="Q41" i="2" s="1"/>
  <c r="L42" i="2"/>
  <c r="L43" i="2"/>
  <c r="L44" i="2"/>
  <c r="L45" i="2"/>
  <c r="L46" i="2"/>
  <c r="AP46" i="2" s="1"/>
  <c r="AR46" i="2" s="1"/>
  <c r="L47" i="2"/>
  <c r="L48" i="2"/>
  <c r="L49" i="2"/>
  <c r="L50" i="2"/>
  <c r="L51" i="2"/>
  <c r="L52" i="2"/>
  <c r="Q52" i="2" s="1"/>
  <c r="L53" i="2"/>
  <c r="L54" i="2"/>
  <c r="L55" i="2"/>
  <c r="L56" i="2"/>
  <c r="AP56" i="2" s="1"/>
  <c r="AR56" i="2" s="1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AP61" i="2"/>
  <c r="AP67" i="2"/>
  <c r="AO10" i="2"/>
  <c r="AO17" i="2"/>
  <c r="AO26" i="2"/>
  <c r="AO29" i="2"/>
  <c r="AO35" i="2"/>
  <c r="AO40" i="2"/>
  <c r="AO46" i="2"/>
  <c r="AO50" i="2"/>
  <c r="AO56" i="2"/>
  <c r="AO61" i="2"/>
  <c r="AR61" i="2" s="1"/>
  <c r="AO67" i="2"/>
  <c r="AR67" i="2" s="1"/>
  <c r="AO69" i="2"/>
  <c r="AO79" i="2"/>
  <c r="AO89" i="2"/>
  <c r="AO93" i="2"/>
  <c r="AO99" i="2"/>
  <c r="BS11" i="5" l="1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T15" i="5"/>
  <c r="BT16" i="5"/>
  <c r="BT17" i="5"/>
  <c r="BT18" i="5"/>
  <c r="BT19" i="5"/>
  <c r="BT20" i="5"/>
  <c r="BT21" i="5"/>
  <c r="BT22" i="5"/>
  <c r="BT23" i="5"/>
  <c r="BT24" i="5"/>
  <c r="BT25" i="5"/>
  <c r="BT14" i="5"/>
  <c r="BS10" i="5"/>
  <c r="B47" i="6"/>
  <c r="C47" i="6"/>
  <c r="D47" i="6"/>
  <c r="E47" i="6"/>
  <c r="B35" i="6"/>
  <c r="C35" i="6"/>
  <c r="D35" i="6"/>
  <c r="B36" i="6"/>
  <c r="C36" i="6"/>
  <c r="D36" i="6"/>
  <c r="AJ40" i="2"/>
  <c r="AE102" i="2"/>
  <c r="AE101" i="2"/>
  <c r="AE100" i="2"/>
  <c r="AJ99" i="2"/>
  <c r="AE95" i="2"/>
  <c r="AE94" i="2"/>
  <c r="AJ93" i="2"/>
  <c r="AE92" i="2"/>
  <c r="AJ89" i="2"/>
  <c r="AE81" i="2"/>
  <c r="AE82" i="2"/>
  <c r="AE80" i="2"/>
  <c r="AJ79" i="2"/>
  <c r="AE71" i="2"/>
  <c r="AE70" i="2"/>
  <c r="AJ69" i="2"/>
  <c r="AE66" i="2"/>
  <c r="AJ67" i="2"/>
  <c r="AE62" i="2"/>
  <c r="AJ61" i="2"/>
  <c r="AE60" i="2"/>
  <c r="AE59" i="2"/>
  <c r="AE58" i="2"/>
  <c r="AE57" i="2"/>
  <c r="AJ56" i="2"/>
  <c r="AE53" i="2"/>
  <c r="AE52" i="2"/>
  <c r="AE51" i="2"/>
  <c r="AJ50" i="2"/>
  <c r="AE49" i="2"/>
  <c r="AJ46" i="2"/>
  <c r="AE42" i="2"/>
  <c r="AE41" i="2"/>
  <c r="AE36" i="2"/>
  <c r="AJ35" i="2"/>
  <c r="AE31" i="2"/>
  <c r="AE30" i="2"/>
  <c r="AJ29" i="2"/>
  <c r="AJ26" i="2"/>
  <c r="AE19" i="2"/>
  <c r="AE20" i="2"/>
  <c r="AE21" i="2"/>
  <c r="AE22" i="2"/>
  <c r="S67" i="2"/>
  <c r="S61" i="2"/>
  <c r="S56" i="2"/>
  <c r="S46" i="2"/>
  <c r="S26" i="2"/>
  <c r="F39" i="9"/>
  <c r="F36" i="9"/>
  <c r="F30" i="9"/>
  <c r="F31" i="9"/>
  <c r="F32" i="9"/>
  <c r="F33" i="9"/>
  <c r="F28" i="9"/>
  <c r="F29" i="9"/>
  <c r="J101" i="2"/>
  <c r="AP101" i="2" s="1"/>
  <c r="J102" i="2"/>
  <c r="AP102" i="2" s="1"/>
  <c r="J103" i="2"/>
  <c r="AP103" i="2" s="1"/>
  <c r="J104" i="2"/>
  <c r="AP104" i="2" s="1"/>
  <c r="J105" i="2"/>
  <c r="AP105" i="2" s="1"/>
  <c r="J100" i="2"/>
  <c r="AP100" i="2" s="1"/>
  <c r="J95" i="2"/>
  <c r="AP95" i="2" s="1"/>
  <c r="J96" i="2"/>
  <c r="AP96" i="2" s="1"/>
  <c r="J97" i="2"/>
  <c r="AP97" i="2" s="1"/>
  <c r="J98" i="2"/>
  <c r="AP98" i="2" s="1"/>
  <c r="J94" i="2"/>
  <c r="AP94" i="2" s="1"/>
  <c r="J92" i="2"/>
  <c r="AP92" i="2" s="1"/>
  <c r="J91" i="2"/>
  <c r="AP91" i="2" s="1"/>
  <c r="J90" i="2"/>
  <c r="AP90" i="2" s="1"/>
  <c r="J81" i="2"/>
  <c r="AP81" i="2" s="1"/>
  <c r="J82" i="2"/>
  <c r="AP82" i="2" s="1"/>
  <c r="J83" i="2"/>
  <c r="AP83" i="2" s="1"/>
  <c r="J84" i="2"/>
  <c r="AP84" i="2" s="1"/>
  <c r="J85" i="2"/>
  <c r="AP85" i="2" s="1"/>
  <c r="J86" i="2"/>
  <c r="AP86" i="2" s="1"/>
  <c r="J87" i="2"/>
  <c r="AP87" i="2" s="1"/>
  <c r="J88" i="2"/>
  <c r="AP88" i="2" s="1"/>
  <c r="J80" i="2"/>
  <c r="AP80" i="2" s="1"/>
  <c r="J71" i="2"/>
  <c r="AP71" i="2" s="1"/>
  <c r="J72" i="2"/>
  <c r="AP72" i="2" s="1"/>
  <c r="J73" i="2"/>
  <c r="AP73" i="2" s="1"/>
  <c r="J74" i="2"/>
  <c r="AP74" i="2" s="1"/>
  <c r="J75" i="2"/>
  <c r="AP75" i="2" s="1"/>
  <c r="J76" i="2"/>
  <c r="AP76" i="2" s="1"/>
  <c r="J77" i="2"/>
  <c r="AP77" i="2" s="1"/>
  <c r="J78" i="2"/>
  <c r="AP78" i="2" s="1"/>
  <c r="J70" i="2"/>
  <c r="AP70" i="2" s="1"/>
  <c r="J68" i="2"/>
  <c r="AP68" i="2" s="1"/>
  <c r="J63" i="2"/>
  <c r="AP63" i="2" s="1"/>
  <c r="J64" i="2"/>
  <c r="AP64" i="2" s="1"/>
  <c r="J65" i="2"/>
  <c r="AP65" i="2" s="1"/>
  <c r="J66" i="2"/>
  <c r="AP66" i="2" s="1"/>
  <c r="J62" i="2"/>
  <c r="AP62" i="2" s="1"/>
  <c r="J58" i="2"/>
  <c r="AP58" i="2" s="1"/>
  <c r="J59" i="2"/>
  <c r="AP59" i="2" s="1"/>
  <c r="AP60" i="2"/>
  <c r="J57" i="2"/>
  <c r="AP57" i="2" s="1"/>
  <c r="J52" i="2"/>
  <c r="AP52" i="2" s="1"/>
  <c r="J53" i="2"/>
  <c r="AP53" i="2" s="1"/>
  <c r="J54" i="2"/>
  <c r="AP54" i="2" s="1"/>
  <c r="J55" i="2"/>
  <c r="AP55" i="2" s="1"/>
  <c r="J51" i="2"/>
  <c r="AP51" i="2" s="1"/>
  <c r="J49" i="2"/>
  <c r="AP49" i="2" s="1"/>
  <c r="J48" i="2"/>
  <c r="AP48" i="2" s="1"/>
  <c r="J47" i="2"/>
  <c r="AP47" i="2" s="1"/>
  <c r="J42" i="2"/>
  <c r="AP42" i="2" s="1"/>
  <c r="J43" i="2"/>
  <c r="AP43" i="2" s="1"/>
  <c r="J44" i="2"/>
  <c r="AP44" i="2" s="1"/>
  <c r="J45" i="2"/>
  <c r="AP45" i="2" s="1"/>
  <c r="J41" i="2"/>
  <c r="AP41" i="2" s="1"/>
  <c r="J39" i="2"/>
  <c r="AP39" i="2" s="1"/>
  <c r="J38" i="2"/>
  <c r="AP38" i="2" s="1"/>
  <c r="J37" i="2"/>
  <c r="AP37" i="2" s="1"/>
  <c r="J36" i="2"/>
  <c r="AP36" i="2" s="1"/>
  <c r="J34" i="2"/>
  <c r="AP34" i="2" s="1"/>
  <c r="J33" i="2"/>
  <c r="AP33" i="2" s="1"/>
  <c r="J32" i="2"/>
  <c r="AP32" i="2" s="1"/>
  <c r="J31" i="2"/>
  <c r="AP31" i="2" s="1"/>
  <c r="J30" i="2"/>
  <c r="AP30" i="2" s="1"/>
  <c r="J28" i="2"/>
  <c r="AP28" i="2" s="1"/>
  <c r="J27" i="2"/>
  <c r="AP27" i="2" s="1"/>
  <c r="J19" i="2"/>
  <c r="AP19" i="2" s="1"/>
  <c r="J20" i="2"/>
  <c r="AP20" i="2" s="1"/>
  <c r="J21" i="2"/>
  <c r="AP21" i="2" s="1"/>
  <c r="J22" i="2"/>
  <c r="AP22" i="2" s="1"/>
  <c r="J23" i="2"/>
  <c r="AP23" i="2" s="1"/>
  <c r="J24" i="2"/>
  <c r="AP24" i="2" s="1"/>
  <c r="J25" i="2"/>
  <c r="AP25" i="2" s="1"/>
  <c r="J18" i="2"/>
  <c r="AP18" i="2" s="1"/>
  <c r="J12" i="2"/>
  <c r="AP12" i="2" s="1"/>
  <c r="J13" i="2"/>
  <c r="AP13" i="2" s="1"/>
  <c r="J14" i="2"/>
  <c r="AP14" i="2" s="1"/>
  <c r="J15" i="2"/>
  <c r="AP15" i="2" s="1"/>
  <c r="J16" i="2"/>
  <c r="AP16" i="2" s="1"/>
  <c r="J11" i="2"/>
  <c r="AP11" i="2" s="1"/>
  <c r="J9" i="2"/>
  <c r="AP9" i="2" s="1"/>
  <c r="F48" i="2" l="1"/>
  <c r="F49" i="2"/>
  <c r="F51" i="2"/>
  <c r="F52" i="2"/>
  <c r="F53" i="2"/>
  <c r="F54" i="2"/>
  <c r="F55" i="2"/>
  <c r="F57" i="2"/>
  <c r="F58" i="2"/>
  <c r="F59" i="2"/>
  <c r="F60" i="2"/>
  <c r="F62" i="2"/>
  <c r="F63" i="2"/>
  <c r="F64" i="2"/>
  <c r="P64" i="2" s="1"/>
  <c r="F65" i="2"/>
  <c r="P65" i="2" s="1"/>
  <c r="F66" i="2"/>
  <c r="F68" i="2"/>
  <c r="F70" i="2"/>
  <c r="F71" i="2"/>
  <c r="F72" i="2"/>
  <c r="F73" i="2"/>
  <c r="F74" i="2"/>
  <c r="F75" i="2"/>
  <c r="F76" i="2"/>
  <c r="F77" i="2"/>
  <c r="F78" i="2"/>
  <c r="P78" i="2" s="1"/>
  <c r="F80" i="2"/>
  <c r="F81" i="2"/>
  <c r="F82" i="2"/>
  <c r="F83" i="2"/>
  <c r="F84" i="2"/>
  <c r="P84" i="2" s="1"/>
  <c r="F85" i="2"/>
  <c r="P85" i="2" s="1"/>
  <c r="F86" i="2"/>
  <c r="F87" i="2"/>
  <c r="F88" i="2"/>
  <c r="F90" i="2"/>
  <c r="F91" i="2"/>
  <c r="F92" i="2"/>
  <c r="F94" i="2"/>
  <c r="F95" i="2"/>
  <c r="F96" i="2"/>
  <c r="F97" i="2"/>
  <c r="F98" i="2"/>
  <c r="F100" i="2"/>
  <c r="P100" i="2" s="1"/>
  <c r="F101" i="2"/>
  <c r="F102" i="2"/>
  <c r="F103" i="2"/>
  <c r="F104" i="2"/>
  <c r="F105" i="2"/>
  <c r="F47" i="2"/>
  <c r="F42" i="2"/>
  <c r="F43" i="2"/>
  <c r="F44" i="2"/>
  <c r="F45" i="2"/>
  <c r="F41" i="2"/>
  <c r="F39" i="2"/>
  <c r="F37" i="2"/>
  <c r="F38" i="2"/>
  <c r="F36" i="2"/>
  <c r="F31" i="2"/>
  <c r="F32" i="2"/>
  <c r="F33" i="2"/>
  <c r="F34" i="2"/>
  <c r="F30" i="2"/>
  <c r="F28" i="2"/>
  <c r="F27" i="2"/>
  <c r="F19" i="2"/>
  <c r="F20" i="2"/>
  <c r="F21" i="2"/>
  <c r="F22" i="2"/>
  <c r="F23" i="2"/>
  <c r="F24" i="2"/>
  <c r="F25" i="2"/>
  <c r="F18" i="2"/>
  <c r="F12" i="2"/>
  <c r="F13" i="2"/>
  <c r="F14" i="2"/>
  <c r="F15" i="2"/>
  <c r="F16" i="2"/>
  <c r="F11" i="2"/>
  <c r="F9" i="2"/>
  <c r="P102" i="2"/>
  <c r="P101" i="2"/>
  <c r="J99" i="2"/>
  <c r="P97" i="2"/>
  <c r="J93" i="2"/>
  <c r="P90" i="2"/>
  <c r="J89" i="2"/>
  <c r="Q89" i="2" s="1"/>
  <c r="P88" i="2"/>
  <c r="P87" i="2"/>
  <c r="P86" i="2"/>
  <c r="J79" i="2"/>
  <c r="P77" i="2"/>
  <c r="P75" i="2"/>
  <c r="P74" i="2"/>
  <c r="P73" i="2"/>
  <c r="P72" i="2"/>
  <c r="J69" i="2"/>
  <c r="J50" i="2"/>
  <c r="J40" i="2"/>
  <c r="J35" i="2"/>
  <c r="J29" i="2"/>
  <c r="J17" i="2"/>
  <c r="AP17" i="2" s="1"/>
  <c r="AR17" i="2" s="1"/>
  <c r="J10" i="2"/>
  <c r="AP10" i="2" s="1"/>
  <c r="AR10" i="2" s="1"/>
  <c r="J8" i="2"/>
  <c r="D21" i="2"/>
  <c r="D70" i="2"/>
  <c r="D74" i="2"/>
  <c r="D84" i="2"/>
  <c r="D97" i="2"/>
  <c r="D101" i="2"/>
  <c r="AO62" i="2" l="1"/>
  <c r="AR62" i="2" s="1"/>
  <c r="O62" i="2"/>
  <c r="AF62" i="2"/>
  <c r="AG62" i="2"/>
  <c r="AJ62" i="2" s="1"/>
  <c r="R62" i="2"/>
  <c r="S62" i="2" s="1"/>
  <c r="AO60" i="2"/>
  <c r="AR60" i="2" s="1"/>
  <c r="AF60" i="2"/>
  <c r="AG60" i="2"/>
  <c r="AJ60" i="2" s="1"/>
  <c r="O60" i="2"/>
  <c r="R60" i="2"/>
  <c r="S60" i="2" s="1"/>
  <c r="P59" i="2"/>
  <c r="AO59" i="2"/>
  <c r="AR59" i="2" s="1"/>
  <c r="AG59" i="2"/>
  <c r="AJ59" i="2" s="1"/>
  <c r="O59" i="2"/>
  <c r="AF59" i="2"/>
  <c r="R59" i="2"/>
  <c r="S59" i="2" s="1"/>
  <c r="AO16" i="2"/>
  <c r="AR16" i="2" s="1"/>
  <c r="P16" i="2"/>
  <c r="AF16" i="2"/>
  <c r="O16" i="2"/>
  <c r="AG16" i="2"/>
  <c r="P98" i="2"/>
  <c r="AO98" i="2"/>
  <c r="AR98" i="2" s="1"/>
  <c r="AF98" i="2"/>
  <c r="AG98" i="2"/>
  <c r="AJ98" i="2" s="1"/>
  <c r="R98" i="2"/>
  <c r="S98" i="2" s="1"/>
  <c r="O98" i="2"/>
  <c r="AP89" i="2"/>
  <c r="AR89" i="2" s="1"/>
  <c r="S89" i="2"/>
  <c r="AP50" i="2"/>
  <c r="AR50" i="2" s="1"/>
  <c r="S50" i="2"/>
  <c r="Z97" i="2"/>
  <c r="AB97" i="2"/>
  <c r="AA97" i="2"/>
  <c r="AD97" i="2"/>
  <c r="P60" i="2"/>
  <c r="AP99" i="2"/>
  <c r="AR99" i="2" s="1"/>
  <c r="S99" i="2"/>
  <c r="AO25" i="2"/>
  <c r="AR25" i="2" s="1"/>
  <c r="P25" i="2"/>
  <c r="AF25" i="2"/>
  <c r="O25" i="2"/>
  <c r="AG25" i="2"/>
  <c r="AJ25" i="2" s="1"/>
  <c r="R25" i="2"/>
  <c r="S25" i="2" s="1"/>
  <c r="AO32" i="2"/>
  <c r="AR32" i="2" s="1"/>
  <c r="P32" i="2"/>
  <c r="AF32" i="2"/>
  <c r="O32" i="2"/>
  <c r="AG32" i="2"/>
  <c r="AJ32" i="2" s="1"/>
  <c r="R32" i="2"/>
  <c r="S32" i="2" s="1"/>
  <c r="P105" i="2"/>
  <c r="AO105" i="2"/>
  <c r="AR105" i="2" s="1"/>
  <c r="AF105" i="2"/>
  <c r="O105" i="2"/>
  <c r="AG105" i="2"/>
  <c r="AJ105" i="2" s="1"/>
  <c r="R105" i="2"/>
  <c r="S105" i="2" s="1"/>
  <c r="P91" i="2"/>
  <c r="AO91" i="2"/>
  <c r="AR91" i="2" s="1"/>
  <c r="AF91" i="2"/>
  <c r="R91" i="2"/>
  <c r="S91" i="2" s="1"/>
  <c r="O91" i="2"/>
  <c r="AG91" i="2"/>
  <c r="AJ91" i="2" s="1"/>
  <c r="AO77" i="2"/>
  <c r="AR77" i="2" s="1"/>
  <c r="AF77" i="2"/>
  <c r="O77" i="2"/>
  <c r="AG77" i="2"/>
  <c r="AJ77" i="2" s="1"/>
  <c r="R77" i="2"/>
  <c r="S77" i="2" s="1"/>
  <c r="AO63" i="2"/>
  <c r="AR63" i="2" s="1"/>
  <c r="R63" i="2"/>
  <c r="S63" i="2" s="1"/>
  <c r="O63" i="2"/>
  <c r="AF63" i="2"/>
  <c r="AG63" i="2"/>
  <c r="AJ63" i="2" s="1"/>
  <c r="AA84" i="2"/>
  <c r="AI84" i="2" s="1"/>
  <c r="AB84" i="2"/>
  <c r="AD84" i="2"/>
  <c r="Z84" i="2"/>
  <c r="P62" i="2"/>
  <c r="AP79" i="2"/>
  <c r="AR79" i="2" s="1"/>
  <c r="S79" i="2"/>
  <c r="AO24" i="2"/>
  <c r="AR24" i="2" s="1"/>
  <c r="P24" i="2"/>
  <c r="AF24" i="2"/>
  <c r="AG24" i="2"/>
  <c r="AJ24" i="2" s="1"/>
  <c r="R24" i="2"/>
  <c r="S24" i="2" s="1"/>
  <c r="O24" i="2"/>
  <c r="AO31" i="2"/>
  <c r="AR31" i="2" s="1"/>
  <c r="P31" i="2"/>
  <c r="AF31" i="2"/>
  <c r="AG31" i="2"/>
  <c r="AJ31" i="2" s="1"/>
  <c r="O31" i="2"/>
  <c r="R31" i="2"/>
  <c r="S31" i="2" s="1"/>
  <c r="P104" i="2"/>
  <c r="AO104" i="2"/>
  <c r="AR104" i="2" s="1"/>
  <c r="AF104" i="2"/>
  <c r="AG104" i="2"/>
  <c r="AJ104" i="2" s="1"/>
  <c r="O104" i="2"/>
  <c r="R104" i="2"/>
  <c r="S104" i="2" s="1"/>
  <c r="AO90" i="2"/>
  <c r="AR90" i="2" s="1"/>
  <c r="O90" i="2"/>
  <c r="AF90" i="2"/>
  <c r="AG90" i="2"/>
  <c r="AJ90" i="2" s="1"/>
  <c r="R90" i="2"/>
  <c r="S90" i="2" s="1"/>
  <c r="AO76" i="2"/>
  <c r="AR76" i="2" s="1"/>
  <c r="AF76" i="2"/>
  <c r="AG76" i="2"/>
  <c r="AJ76" i="2" s="1"/>
  <c r="O76" i="2"/>
  <c r="R76" i="2"/>
  <c r="S76" i="2" s="1"/>
  <c r="Z74" i="2"/>
  <c r="AD74" i="2"/>
  <c r="AA74" i="2"/>
  <c r="AB74" i="2"/>
  <c r="P63" i="2"/>
  <c r="AO23" i="2"/>
  <c r="AR23" i="2" s="1"/>
  <c r="O23" i="2"/>
  <c r="P23" i="2"/>
  <c r="AF23" i="2"/>
  <c r="AG23" i="2"/>
  <c r="AJ23" i="2" s="1"/>
  <c r="R23" i="2"/>
  <c r="S23" i="2" s="1"/>
  <c r="AO36" i="2"/>
  <c r="AR36" i="2" s="1"/>
  <c r="P36" i="2"/>
  <c r="AG36" i="2"/>
  <c r="AJ36" i="2" s="1"/>
  <c r="AF36" i="2"/>
  <c r="O36" i="2"/>
  <c r="R36" i="2"/>
  <c r="S36" i="2" s="1"/>
  <c r="P103" i="2"/>
  <c r="AO103" i="2"/>
  <c r="AR103" i="2" s="1"/>
  <c r="AG103" i="2"/>
  <c r="AJ103" i="2" s="1"/>
  <c r="O103" i="2"/>
  <c r="R103" i="2"/>
  <c r="S103" i="2" s="1"/>
  <c r="AF103" i="2"/>
  <c r="AO88" i="2"/>
  <c r="AR88" i="2" s="1"/>
  <c r="AF88" i="2"/>
  <c r="AG88" i="2"/>
  <c r="AJ88" i="2" s="1"/>
  <c r="O88" i="2"/>
  <c r="R88" i="2"/>
  <c r="S88" i="2" s="1"/>
  <c r="AO75" i="2"/>
  <c r="AR75" i="2" s="1"/>
  <c r="AF75" i="2"/>
  <c r="AG75" i="2"/>
  <c r="AJ75" i="2" s="1"/>
  <c r="O75" i="2"/>
  <c r="R75" i="2"/>
  <c r="S75" i="2" s="1"/>
  <c r="AC70" i="2"/>
  <c r="AD70" i="2"/>
  <c r="AA70" i="2"/>
  <c r="AI70" i="2" s="1"/>
  <c r="Z70" i="2"/>
  <c r="AB70" i="2"/>
  <c r="AH70" i="2" s="1"/>
  <c r="AO22" i="2"/>
  <c r="AR22" i="2" s="1"/>
  <c r="O22" i="2"/>
  <c r="AF22" i="2"/>
  <c r="R22" i="2"/>
  <c r="S22" i="2" s="1"/>
  <c r="P22" i="2"/>
  <c r="AG22" i="2"/>
  <c r="AJ22" i="2" s="1"/>
  <c r="AO38" i="2"/>
  <c r="AR38" i="2" s="1"/>
  <c r="O38" i="2"/>
  <c r="AG38" i="2"/>
  <c r="AJ38" i="2" s="1"/>
  <c r="P38" i="2"/>
  <c r="AF38" i="2"/>
  <c r="R38" i="2"/>
  <c r="S38" i="2" s="1"/>
  <c r="AO102" i="2"/>
  <c r="AR102" i="2" s="1"/>
  <c r="O102" i="2"/>
  <c r="AG102" i="2"/>
  <c r="AJ102" i="2" s="1"/>
  <c r="R102" i="2"/>
  <c r="S102" i="2" s="1"/>
  <c r="AF102" i="2"/>
  <c r="AO87" i="2"/>
  <c r="AR87" i="2" s="1"/>
  <c r="R87" i="2"/>
  <c r="S87" i="2" s="1"/>
  <c r="AF87" i="2"/>
  <c r="O87" i="2"/>
  <c r="AG87" i="2"/>
  <c r="AJ87" i="2" s="1"/>
  <c r="AO74" i="2"/>
  <c r="AR74" i="2" s="1"/>
  <c r="R74" i="2"/>
  <c r="S74" i="2" s="1"/>
  <c r="O74" i="2"/>
  <c r="AF74" i="2"/>
  <c r="AG74" i="2"/>
  <c r="AJ74" i="2" s="1"/>
  <c r="Z21" i="2"/>
  <c r="AA21" i="2"/>
  <c r="AC21" i="2"/>
  <c r="AD21" i="2"/>
  <c r="AB21" i="2"/>
  <c r="AH21" i="2" s="1"/>
  <c r="AO9" i="2"/>
  <c r="AR9" i="2" s="1"/>
  <c r="O9" i="2"/>
  <c r="AG9" i="2"/>
  <c r="P9" i="2"/>
  <c r="AF9" i="2"/>
  <c r="AO21" i="2"/>
  <c r="AR21" i="2" s="1"/>
  <c r="AF21" i="2"/>
  <c r="P21" i="2"/>
  <c r="R21" i="2"/>
  <c r="S21" i="2" s="1"/>
  <c r="O21" i="2"/>
  <c r="AG21" i="2"/>
  <c r="AJ21" i="2" s="1"/>
  <c r="AO37" i="2"/>
  <c r="AR37" i="2" s="1"/>
  <c r="O37" i="2"/>
  <c r="AG37" i="2"/>
  <c r="AJ37" i="2" s="1"/>
  <c r="AF37" i="2"/>
  <c r="R37" i="2"/>
  <c r="S37" i="2" s="1"/>
  <c r="P37" i="2"/>
  <c r="AO101" i="2"/>
  <c r="AR101" i="2" s="1"/>
  <c r="O101" i="2"/>
  <c r="AG101" i="2"/>
  <c r="AJ101" i="2" s="1"/>
  <c r="R101" i="2"/>
  <c r="S101" i="2" s="1"/>
  <c r="AF101" i="2"/>
  <c r="AO86" i="2"/>
  <c r="AR86" i="2" s="1"/>
  <c r="O86" i="2"/>
  <c r="AF86" i="2"/>
  <c r="R86" i="2"/>
  <c r="S86" i="2" s="1"/>
  <c r="AG86" i="2"/>
  <c r="AJ86" i="2" s="1"/>
  <c r="AO73" i="2"/>
  <c r="AR73" i="2" s="1"/>
  <c r="O73" i="2"/>
  <c r="AF73" i="2"/>
  <c r="R73" i="2"/>
  <c r="S73" i="2" s="1"/>
  <c r="AG73" i="2"/>
  <c r="AJ73" i="2" s="1"/>
  <c r="P58" i="2"/>
  <c r="AO58" i="2"/>
  <c r="AR58" i="2" s="1"/>
  <c r="O58" i="2"/>
  <c r="AG58" i="2"/>
  <c r="AJ58" i="2" s="1"/>
  <c r="AF58" i="2"/>
  <c r="R58" i="2"/>
  <c r="S58" i="2" s="1"/>
  <c r="AO19" i="2"/>
  <c r="AR19" i="2" s="1"/>
  <c r="AF19" i="2"/>
  <c r="P19" i="2"/>
  <c r="O19" i="2"/>
  <c r="AG19" i="2"/>
  <c r="AJ19" i="2" s="1"/>
  <c r="R19" i="2"/>
  <c r="S19" i="2" s="1"/>
  <c r="AC101" i="2"/>
  <c r="Z101" i="2"/>
  <c r="AB101" i="2" s="1"/>
  <c r="AH101" i="2" s="1"/>
  <c r="AD101" i="2"/>
  <c r="AA101" i="2"/>
  <c r="AO33" i="2"/>
  <c r="AR33" i="2" s="1"/>
  <c r="P33" i="2"/>
  <c r="O33" i="2"/>
  <c r="AF33" i="2"/>
  <c r="AG33" i="2"/>
  <c r="AJ33" i="2" s="1"/>
  <c r="R33" i="2"/>
  <c r="S33" i="2" s="1"/>
  <c r="AO92" i="2"/>
  <c r="AR92" i="2" s="1"/>
  <c r="O92" i="2"/>
  <c r="P92" i="2"/>
  <c r="AF92" i="2"/>
  <c r="R92" i="2"/>
  <c r="S92" i="2" s="1"/>
  <c r="AP69" i="2"/>
  <c r="AR69" i="2" s="1"/>
  <c r="S69" i="2"/>
  <c r="AO11" i="2"/>
  <c r="AR11" i="2" s="1"/>
  <c r="O11" i="2"/>
  <c r="AG11" i="2"/>
  <c r="AF11" i="2"/>
  <c r="AO20" i="2"/>
  <c r="AR20" i="2" s="1"/>
  <c r="O20" i="2"/>
  <c r="R20" i="2"/>
  <c r="S20" i="2" s="1"/>
  <c r="AF20" i="2"/>
  <c r="AG20" i="2"/>
  <c r="AJ20" i="2" s="1"/>
  <c r="P20" i="2"/>
  <c r="AO39" i="2"/>
  <c r="AR39" i="2" s="1"/>
  <c r="R39" i="2"/>
  <c r="S39" i="2" s="1"/>
  <c r="O39" i="2"/>
  <c r="P39" i="2"/>
  <c r="AG39" i="2"/>
  <c r="AJ39" i="2" s="1"/>
  <c r="AF39" i="2"/>
  <c r="AO100" i="2"/>
  <c r="AR100" i="2" s="1"/>
  <c r="O100" i="2"/>
  <c r="AF100" i="2"/>
  <c r="AG100" i="2"/>
  <c r="AJ100" i="2" s="1"/>
  <c r="R100" i="2"/>
  <c r="S100" i="2" s="1"/>
  <c r="AO85" i="2"/>
  <c r="AR85" i="2" s="1"/>
  <c r="O85" i="2"/>
  <c r="R85" i="2"/>
  <c r="S85" i="2" s="1"/>
  <c r="AG85" i="2"/>
  <c r="AJ85" i="2" s="1"/>
  <c r="AF85" i="2"/>
  <c r="AO72" i="2"/>
  <c r="AR72" i="2" s="1"/>
  <c r="O72" i="2"/>
  <c r="R72" i="2"/>
  <c r="S72" i="2" s="1"/>
  <c r="AF72" i="2"/>
  <c r="AG72" i="2"/>
  <c r="AJ72" i="2" s="1"/>
  <c r="P57" i="2"/>
  <c r="AO57" i="2"/>
  <c r="AR57" i="2" s="1"/>
  <c r="O57" i="2"/>
  <c r="AG57" i="2"/>
  <c r="AJ57" i="2" s="1"/>
  <c r="AF57" i="2"/>
  <c r="R57" i="2"/>
  <c r="S57" i="2" s="1"/>
  <c r="AO55" i="2"/>
  <c r="AR55" i="2" s="1"/>
  <c r="O55" i="2"/>
  <c r="P55" i="2"/>
  <c r="AF55" i="2"/>
  <c r="AG55" i="2"/>
  <c r="AJ55" i="2" s="1"/>
  <c r="R55" i="2"/>
  <c r="S55" i="2" s="1"/>
  <c r="AO54" i="2"/>
  <c r="AR54" i="2" s="1"/>
  <c r="AF54" i="2"/>
  <c r="AG54" i="2"/>
  <c r="AJ54" i="2" s="1"/>
  <c r="P54" i="2"/>
  <c r="O54" i="2"/>
  <c r="R54" i="2"/>
  <c r="S54" i="2" s="1"/>
  <c r="AO53" i="2"/>
  <c r="AR53" i="2" s="1"/>
  <c r="O53" i="2"/>
  <c r="AF53" i="2"/>
  <c r="AG53" i="2"/>
  <c r="AJ53" i="2" s="1"/>
  <c r="P53" i="2"/>
  <c r="R53" i="2"/>
  <c r="S53" i="2" s="1"/>
  <c r="AO52" i="2"/>
  <c r="AR52" i="2" s="1"/>
  <c r="AG52" i="2"/>
  <c r="AJ52" i="2" s="1"/>
  <c r="O52" i="2"/>
  <c r="P52" i="2"/>
  <c r="R52" i="2"/>
  <c r="S52" i="2" s="1"/>
  <c r="AF52" i="2"/>
  <c r="AO41" i="2"/>
  <c r="AR41" i="2" s="1"/>
  <c r="P41" i="2"/>
  <c r="O41" i="2"/>
  <c r="AF41" i="2"/>
  <c r="AG41" i="2"/>
  <c r="AJ41" i="2" s="1"/>
  <c r="R41" i="2"/>
  <c r="S41" i="2" s="1"/>
  <c r="P71" i="2"/>
  <c r="AO71" i="2"/>
  <c r="AR71" i="2" s="1"/>
  <c r="AF71" i="2"/>
  <c r="R71" i="2"/>
  <c r="S71" i="2" s="1"/>
  <c r="O71" i="2"/>
  <c r="AG71" i="2"/>
  <c r="AJ71" i="2" s="1"/>
  <c r="AO15" i="2"/>
  <c r="AR15" i="2" s="1"/>
  <c r="AF15" i="2"/>
  <c r="P15" i="2"/>
  <c r="O15" i="2"/>
  <c r="AG15" i="2"/>
  <c r="AO27" i="2"/>
  <c r="AR27" i="2" s="1"/>
  <c r="R27" i="2"/>
  <c r="S27" i="2" s="1"/>
  <c r="AG27" i="2"/>
  <c r="AJ27" i="2" s="1"/>
  <c r="AF27" i="2"/>
  <c r="O27" i="2"/>
  <c r="P27" i="2"/>
  <c r="AO45" i="2"/>
  <c r="AR45" i="2" s="1"/>
  <c r="AF45" i="2"/>
  <c r="AG45" i="2"/>
  <c r="AJ45" i="2" s="1"/>
  <c r="O45" i="2"/>
  <c r="P45" i="2"/>
  <c r="R45" i="2"/>
  <c r="S45" i="2" s="1"/>
  <c r="AO97" i="2"/>
  <c r="AR97" i="2" s="1"/>
  <c r="AF97" i="2"/>
  <c r="AG97" i="2"/>
  <c r="AJ97" i="2" s="1"/>
  <c r="O97" i="2"/>
  <c r="R97" i="2"/>
  <c r="S97" i="2" s="1"/>
  <c r="P83" i="2"/>
  <c r="AO83" i="2"/>
  <c r="AR83" i="2" s="1"/>
  <c r="AF83" i="2"/>
  <c r="O83" i="2"/>
  <c r="AG83" i="2"/>
  <c r="AJ83" i="2" s="1"/>
  <c r="R83" i="2"/>
  <c r="S83" i="2" s="1"/>
  <c r="P70" i="2"/>
  <c r="AO70" i="2"/>
  <c r="AR70" i="2" s="1"/>
  <c r="AF70" i="2"/>
  <c r="AG70" i="2"/>
  <c r="AJ70" i="2" s="1"/>
  <c r="O70" i="2"/>
  <c r="R70" i="2"/>
  <c r="S70" i="2" s="1"/>
  <c r="AP29" i="2"/>
  <c r="AR29" i="2" s="1"/>
  <c r="S29" i="2"/>
  <c r="AO14" i="2"/>
  <c r="AR14" i="2" s="1"/>
  <c r="AF14" i="2"/>
  <c r="AG14" i="2"/>
  <c r="P14" i="2"/>
  <c r="O14" i="2"/>
  <c r="AO28" i="2"/>
  <c r="AR28" i="2" s="1"/>
  <c r="AG28" i="2"/>
  <c r="AJ28" i="2" s="1"/>
  <c r="AF28" i="2"/>
  <c r="O28" i="2"/>
  <c r="P28" i="2"/>
  <c r="R28" i="2"/>
  <c r="S28" i="2" s="1"/>
  <c r="AO44" i="2"/>
  <c r="AR44" i="2" s="1"/>
  <c r="AF44" i="2"/>
  <c r="AG44" i="2"/>
  <c r="AJ44" i="2" s="1"/>
  <c r="R44" i="2"/>
  <c r="S44" i="2" s="1"/>
  <c r="P44" i="2"/>
  <c r="O44" i="2"/>
  <c r="AO96" i="2"/>
  <c r="AR96" i="2" s="1"/>
  <c r="AG96" i="2"/>
  <c r="AJ96" i="2" s="1"/>
  <c r="AF96" i="2"/>
  <c r="R96" i="2"/>
  <c r="S96" i="2" s="1"/>
  <c r="O96" i="2"/>
  <c r="P82" i="2"/>
  <c r="AO82" i="2"/>
  <c r="AR82" i="2" s="1"/>
  <c r="AF82" i="2"/>
  <c r="AG82" i="2"/>
  <c r="AJ82" i="2" s="1"/>
  <c r="O82" i="2"/>
  <c r="R82" i="2"/>
  <c r="S82" i="2" s="1"/>
  <c r="P68" i="2"/>
  <c r="AO68" i="2"/>
  <c r="AR68" i="2" s="1"/>
  <c r="AF68" i="2"/>
  <c r="AG68" i="2"/>
  <c r="AJ68" i="2" s="1"/>
  <c r="O68" i="2"/>
  <c r="R68" i="2"/>
  <c r="S68" i="2" s="1"/>
  <c r="AP35" i="2"/>
  <c r="AR35" i="2" s="1"/>
  <c r="S35" i="2"/>
  <c r="AP93" i="2"/>
  <c r="AR93" i="2" s="1"/>
  <c r="S93" i="2"/>
  <c r="AO13" i="2"/>
  <c r="AR13" i="2" s="1"/>
  <c r="O13" i="2"/>
  <c r="P13" i="2"/>
  <c r="AF13" i="2"/>
  <c r="AG13" i="2"/>
  <c r="AO30" i="2"/>
  <c r="AR30" i="2" s="1"/>
  <c r="AG30" i="2"/>
  <c r="AJ30" i="2" s="1"/>
  <c r="O30" i="2"/>
  <c r="AF30" i="2"/>
  <c r="P30" i="2"/>
  <c r="R30" i="2"/>
  <c r="S30" i="2" s="1"/>
  <c r="AO43" i="2"/>
  <c r="AR43" i="2" s="1"/>
  <c r="O43" i="2"/>
  <c r="AF43" i="2"/>
  <c r="P43" i="2"/>
  <c r="AG43" i="2"/>
  <c r="AJ43" i="2" s="1"/>
  <c r="R43" i="2"/>
  <c r="S43" i="2" s="1"/>
  <c r="P95" i="2"/>
  <c r="AO95" i="2"/>
  <c r="AR95" i="2" s="1"/>
  <c r="O95" i="2"/>
  <c r="AG95" i="2"/>
  <c r="AJ95" i="2" s="1"/>
  <c r="AF95" i="2"/>
  <c r="R95" i="2"/>
  <c r="S95" i="2" s="1"/>
  <c r="P81" i="2"/>
  <c r="AO81" i="2"/>
  <c r="AR81" i="2" s="1"/>
  <c r="O81" i="2"/>
  <c r="AF81" i="2"/>
  <c r="AG81" i="2"/>
  <c r="AJ81" i="2" s="1"/>
  <c r="R81" i="2"/>
  <c r="S81" i="2" s="1"/>
  <c r="AO66" i="2"/>
  <c r="AR66" i="2" s="1"/>
  <c r="P66" i="2"/>
  <c r="R66" i="2"/>
  <c r="S66" i="2" s="1"/>
  <c r="E45" i="6" s="1"/>
  <c r="O66" i="2"/>
  <c r="AF66" i="2"/>
  <c r="AG66" i="2"/>
  <c r="AP40" i="2"/>
  <c r="AR40" i="2" s="1"/>
  <c r="S40" i="2"/>
  <c r="P76" i="2"/>
  <c r="P96" i="2"/>
  <c r="AO12" i="2"/>
  <c r="AR12" i="2" s="1"/>
  <c r="O12" i="2"/>
  <c r="P12" i="2"/>
  <c r="AF12" i="2"/>
  <c r="AG12" i="2"/>
  <c r="AO34" i="2"/>
  <c r="AR34" i="2" s="1"/>
  <c r="O34" i="2"/>
  <c r="P34" i="2"/>
  <c r="AF34" i="2"/>
  <c r="AG34" i="2"/>
  <c r="AJ34" i="2" s="1"/>
  <c r="R34" i="2"/>
  <c r="S34" i="2" s="1"/>
  <c r="AO42" i="2"/>
  <c r="AR42" i="2" s="1"/>
  <c r="P42" i="2"/>
  <c r="AF42" i="2"/>
  <c r="O42" i="2"/>
  <c r="AG42" i="2"/>
  <c r="AJ42" i="2" s="1"/>
  <c r="R42" i="2"/>
  <c r="S42" i="2" s="1"/>
  <c r="AO94" i="2"/>
  <c r="AR94" i="2" s="1"/>
  <c r="AG94" i="2"/>
  <c r="AJ94" i="2" s="1"/>
  <c r="O94" i="2"/>
  <c r="AF94" i="2"/>
  <c r="R94" i="2"/>
  <c r="S94" i="2" s="1"/>
  <c r="P80" i="2"/>
  <c r="AO80" i="2"/>
  <c r="AR80" i="2" s="1"/>
  <c r="AF80" i="2"/>
  <c r="O80" i="2"/>
  <c r="AG80" i="2"/>
  <c r="AJ80" i="2" s="1"/>
  <c r="R80" i="2"/>
  <c r="S80" i="2" s="1"/>
  <c r="AO65" i="2"/>
  <c r="AR65" i="2" s="1"/>
  <c r="O65" i="2"/>
  <c r="AG65" i="2"/>
  <c r="AJ65" i="2" s="1"/>
  <c r="R65" i="2"/>
  <c r="S65" i="2" s="1"/>
  <c r="AF65" i="2"/>
  <c r="AO51" i="2"/>
  <c r="AR51" i="2" s="1"/>
  <c r="P51" i="2"/>
  <c r="R51" i="2"/>
  <c r="S51" i="2" s="1"/>
  <c r="O51" i="2"/>
  <c r="AG51" i="2"/>
  <c r="AJ51" i="2" s="1"/>
  <c r="AF51" i="2"/>
  <c r="AO84" i="2"/>
  <c r="AR84" i="2" s="1"/>
  <c r="O84" i="2"/>
  <c r="AF84" i="2"/>
  <c r="AG84" i="2"/>
  <c r="AJ84" i="2" s="1"/>
  <c r="R84" i="2"/>
  <c r="S84" i="2" s="1"/>
  <c r="AO18" i="2"/>
  <c r="AR18" i="2" s="1"/>
  <c r="O18" i="2"/>
  <c r="P18" i="2"/>
  <c r="AG18" i="2"/>
  <c r="R18" i="2"/>
  <c r="S18" i="2" s="1"/>
  <c r="AF18" i="2"/>
  <c r="AO47" i="2"/>
  <c r="AR47" i="2" s="1"/>
  <c r="P47" i="2"/>
  <c r="AF47" i="2"/>
  <c r="O47" i="2"/>
  <c r="AG47" i="2"/>
  <c r="AJ47" i="2" s="1"/>
  <c r="R47" i="2"/>
  <c r="S47" i="2" s="1"/>
  <c r="AO78" i="2"/>
  <c r="AR78" i="2" s="1"/>
  <c r="O78" i="2"/>
  <c r="AF78" i="2"/>
  <c r="AG78" i="2"/>
  <c r="AJ78" i="2" s="1"/>
  <c r="R78" i="2"/>
  <c r="S78" i="2" s="1"/>
  <c r="AO64" i="2"/>
  <c r="AR64" i="2" s="1"/>
  <c r="AG64" i="2"/>
  <c r="AJ64" i="2" s="1"/>
  <c r="R64" i="2"/>
  <c r="S64" i="2" s="1"/>
  <c r="O64" i="2"/>
  <c r="AF64" i="2"/>
  <c r="AO49" i="2"/>
  <c r="AR49" i="2" s="1"/>
  <c r="P49" i="2"/>
  <c r="O49" i="2"/>
  <c r="AF49" i="2"/>
  <c r="R49" i="2"/>
  <c r="S49" i="2" s="1"/>
  <c r="E46" i="6" s="1"/>
  <c r="AO48" i="2"/>
  <c r="AR48" i="2" s="1"/>
  <c r="P48" i="2"/>
  <c r="O48" i="2"/>
  <c r="R48" i="2"/>
  <c r="S48" i="2" s="1"/>
  <c r="AF48" i="2"/>
  <c r="AG48" i="2"/>
  <c r="AJ48" i="2" s="1"/>
  <c r="P94" i="2"/>
  <c r="AJ66" i="2" l="1"/>
  <c r="D45" i="6"/>
  <c r="AI97" i="2"/>
  <c r="AI101" i="2"/>
  <c r="AG92" i="2"/>
  <c r="AJ92" i="2" s="1"/>
  <c r="AI21" i="2"/>
  <c r="AR108" i="2"/>
  <c r="AG49" i="2"/>
  <c r="AJ49" i="2" s="1"/>
  <c r="AI74" i="2"/>
  <c r="S17" i="2"/>
  <c r="B25" i="6"/>
  <c r="B38" i="6"/>
  <c r="B40" i="6"/>
  <c r="B42" i="6"/>
  <c r="B43" i="6"/>
  <c r="B17" i="6"/>
  <c r="D31" i="6"/>
  <c r="AE11" i="2" l="1"/>
  <c r="AE12" i="2"/>
  <c r="S8" i="2"/>
  <c r="F3" i="9" l="1"/>
  <c r="F4" i="9"/>
  <c r="F5" i="9"/>
  <c r="F6" i="9"/>
  <c r="F7" i="9"/>
  <c r="F8" i="9"/>
  <c r="F9" i="9"/>
  <c r="F10" i="9"/>
  <c r="F11" i="9"/>
  <c r="D62" i="2" s="1"/>
  <c r="F12" i="9"/>
  <c r="F13" i="9"/>
  <c r="F14" i="9"/>
  <c r="F15" i="9"/>
  <c r="F16" i="9"/>
  <c r="D59" i="2" s="1"/>
  <c r="F17" i="9"/>
  <c r="F18" i="9"/>
  <c r="F19" i="9"/>
  <c r="F20" i="9"/>
  <c r="F21" i="9"/>
  <c r="F22" i="9"/>
  <c r="F23" i="9"/>
  <c r="D18" i="2" s="1"/>
  <c r="F24" i="9"/>
  <c r="F25" i="9"/>
  <c r="D60" i="2" s="1"/>
  <c r="F26" i="9"/>
  <c r="D38" i="2" s="1"/>
  <c r="F27" i="9"/>
  <c r="D12" i="2"/>
  <c r="F35" i="9"/>
  <c r="F37" i="9"/>
  <c r="D49" i="2"/>
  <c r="F40" i="9"/>
  <c r="F41" i="9"/>
  <c r="D52" i="2" s="1"/>
  <c r="F42" i="9"/>
  <c r="F43" i="9"/>
  <c r="F44" i="9"/>
  <c r="D11" i="2" s="1"/>
  <c r="F45" i="9"/>
  <c r="F46" i="9"/>
  <c r="F47" i="9"/>
  <c r="F48" i="9"/>
  <c r="D58" i="2" s="1"/>
  <c r="F49" i="9"/>
  <c r="D73" i="2" s="1"/>
  <c r="F50" i="9"/>
  <c r="F51" i="9"/>
  <c r="D20" i="2" s="1"/>
  <c r="F52" i="9"/>
  <c r="F53" i="9"/>
  <c r="F54" i="9"/>
  <c r="F55" i="9"/>
  <c r="F56" i="9"/>
  <c r="F57" i="9"/>
  <c r="D63" i="2" s="1"/>
  <c r="F2" i="9"/>
  <c r="D71" i="2" s="1"/>
  <c r="AA38" i="2" l="1"/>
  <c r="AB38" i="2"/>
  <c r="AD38" i="2"/>
  <c r="Z38" i="2"/>
  <c r="AB71" i="2"/>
  <c r="AH71" i="2" s="1"/>
  <c r="Z71" i="2"/>
  <c r="AA71" i="2"/>
  <c r="AC62" i="2"/>
  <c r="AA62" i="2"/>
  <c r="AI62" i="2" s="1"/>
  <c r="AD62" i="2"/>
  <c r="Z62" i="2"/>
  <c r="AB62" i="2" s="1"/>
  <c r="AH62" i="2" s="1"/>
  <c r="Z63" i="2"/>
  <c r="AB63" i="2"/>
  <c r="AA63" i="2"/>
  <c r="AD63" i="2"/>
  <c r="AA52" i="2"/>
  <c r="Z52" i="2"/>
  <c r="AD52" i="2"/>
  <c r="AC52" i="2"/>
  <c r="AB52" i="2"/>
  <c r="AH52" i="2" s="1"/>
  <c r="Z20" i="2"/>
  <c r="AA20" i="2"/>
  <c r="AD20" i="2"/>
  <c r="AC20" i="2"/>
  <c r="AB20" i="2"/>
  <c r="AH20" i="2" s="1"/>
  <c r="AB49" i="2"/>
  <c r="AH49" i="2" s="1"/>
  <c r="AA49" i="2"/>
  <c r="AI49" i="2" s="1"/>
  <c r="AC49" i="2"/>
  <c r="Z49" i="2"/>
  <c r="AD49" i="2"/>
  <c r="Z60" i="2"/>
  <c r="AB60" i="2" s="1"/>
  <c r="AH60" i="2" s="1"/>
  <c r="AA60" i="2"/>
  <c r="AI60" i="2" s="1"/>
  <c r="AC60" i="2"/>
  <c r="AD60" i="2"/>
  <c r="Z73" i="2"/>
  <c r="AB73" i="2"/>
  <c r="AA73" i="2"/>
  <c r="AI73" i="2" s="1"/>
  <c r="AD73" i="2"/>
  <c r="AA58" i="2"/>
  <c r="AD58" i="2"/>
  <c r="AC58" i="2"/>
  <c r="Z58" i="2"/>
  <c r="AB58" i="2" s="1"/>
  <c r="AH58" i="2" s="1"/>
  <c r="AD59" i="2"/>
  <c r="AC59" i="2"/>
  <c r="AA59" i="2"/>
  <c r="Z59" i="2"/>
  <c r="AB59" i="2"/>
  <c r="AH59" i="2" s="1"/>
  <c r="B27" i="6" s="1"/>
  <c r="D43" i="2"/>
  <c r="D103" i="2"/>
  <c r="D9" i="2"/>
  <c r="D83" i="2"/>
  <c r="D23" i="2"/>
  <c r="D72" i="2"/>
  <c r="D13" i="2"/>
  <c r="AA13" i="2" s="1"/>
  <c r="D96" i="2"/>
  <c r="D54" i="2"/>
  <c r="D55" i="2"/>
  <c r="D104" i="2"/>
  <c r="D33" i="2"/>
  <c r="D45" i="2"/>
  <c r="D24" i="2"/>
  <c r="D15" i="2"/>
  <c r="D39" i="2"/>
  <c r="D87" i="2"/>
  <c r="D78" i="2"/>
  <c r="D28" i="2"/>
  <c r="D80" i="2"/>
  <c r="D94" i="2"/>
  <c r="D51" i="2"/>
  <c r="D41" i="2"/>
  <c r="AC18" i="2"/>
  <c r="D88" i="2"/>
  <c r="D16" i="2"/>
  <c r="Z16" i="2" s="1"/>
  <c r="D76" i="2"/>
  <c r="D105" i="2"/>
  <c r="D25" i="2"/>
  <c r="D77" i="2"/>
  <c r="D32" i="2"/>
  <c r="D44" i="2"/>
  <c r="D37" i="2"/>
  <c r="D85" i="2"/>
  <c r="D14" i="2"/>
  <c r="Z14" i="2" s="1"/>
  <c r="D98" i="2"/>
  <c r="D75" i="2"/>
  <c r="D68" i="2"/>
  <c r="D34" i="2"/>
  <c r="D47" i="2"/>
  <c r="D64" i="2"/>
  <c r="D90" i="2"/>
  <c r="D22" i="2"/>
  <c r="D102" i="2"/>
  <c r="D19" i="2"/>
  <c r="D57" i="2"/>
  <c r="D81" i="2"/>
  <c r="D100" i="2"/>
  <c r="D30" i="2"/>
  <c r="D92" i="2"/>
  <c r="D66" i="2"/>
  <c r="Z11" i="2"/>
  <c r="D86" i="2"/>
  <c r="D27" i="2"/>
  <c r="AD12" i="2"/>
  <c r="D31" i="2"/>
  <c r="D95" i="2"/>
  <c r="D82" i="2"/>
  <c r="D36" i="2"/>
  <c r="D53" i="2"/>
  <c r="D42" i="2"/>
  <c r="D91" i="2"/>
  <c r="D48" i="2"/>
  <c r="D65" i="2"/>
  <c r="AD9" i="2"/>
  <c r="Z15" i="2"/>
  <c r="AA12" i="2"/>
  <c r="AD18" i="2"/>
  <c r="Z12" i="2"/>
  <c r="AA18" i="2"/>
  <c r="AC11" i="2"/>
  <c r="AA16" i="2"/>
  <c r="AD11" i="2"/>
  <c r="AC12" i="2"/>
  <c r="AD15" i="2"/>
  <c r="AD14" i="2"/>
  <c r="Z18" i="2"/>
  <c r="AA11" i="2"/>
  <c r="AA15" i="2"/>
  <c r="AB14" i="2"/>
  <c r="Z13" i="2"/>
  <c r="AI52" i="2" l="1"/>
  <c r="AI38" i="2"/>
  <c r="AI63" i="2"/>
  <c r="Z92" i="2"/>
  <c r="AA92" i="2"/>
  <c r="AB92" i="2"/>
  <c r="AH92" i="2" s="1"/>
  <c r="AD92" i="2"/>
  <c r="AC92" i="2"/>
  <c r="Z42" i="2"/>
  <c r="AB42" i="2"/>
  <c r="AH42" i="2" s="1"/>
  <c r="AA42" i="2"/>
  <c r="AD30" i="2"/>
  <c r="AC30" i="2"/>
  <c r="AA30" i="2"/>
  <c r="AI30" i="2" s="1"/>
  <c r="Z30" i="2"/>
  <c r="AB30" i="2" s="1"/>
  <c r="AH30" i="2" s="1"/>
  <c r="AB75" i="2"/>
  <c r="Z75" i="2"/>
  <c r="AA75" i="2"/>
  <c r="AD75" i="2"/>
  <c r="AA88" i="2"/>
  <c r="AB88" i="2"/>
  <c r="AD88" i="2"/>
  <c r="Z88" i="2"/>
  <c r="AA45" i="2"/>
  <c r="AB45" i="2"/>
  <c r="AD45" i="2"/>
  <c r="Z45" i="2"/>
  <c r="Z43" i="2"/>
  <c r="AA43" i="2"/>
  <c r="AB43" i="2"/>
  <c r="AD43" i="2"/>
  <c r="AA36" i="2"/>
  <c r="AB36" i="2"/>
  <c r="AH36" i="2" s="1"/>
  <c r="Z36" i="2"/>
  <c r="Z81" i="2"/>
  <c r="AB81" i="2" s="1"/>
  <c r="AH81" i="2" s="1"/>
  <c r="AA81" i="2"/>
  <c r="AC81" i="2"/>
  <c r="AD81" i="2"/>
  <c r="Z41" i="2"/>
  <c r="AD41" i="2"/>
  <c r="AC41" i="2"/>
  <c r="AA41" i="2"/>
  <c r="AB41" i="2"/>
  <c r="AH41" i="2" s="1"/>
  <c r="Z104" i="2"/>
  <c r="AB104" i="2"/>
  <c r="AA104" i="2"/>
  <c r="AD104" i="2"/>
  <c r="AI20" i="2"/>
  <c r="AB82" i="2"/>
  <c r="AH82" i="2" s="1"/>
  <c r="Z82" i="2"/>
  <c r="AA82" i="2"/>
  <c r="AD57" i="2"/>
  <c r="AC57" i="2"/>
  <c r="AA57" i="2"/>
  <c r="AI57" i="2" s="1"/>
  <c r="Z57" i="2"/>
  <c r="AB57" i="2" s="1"/>
  <c r="AH57" i="2" s="1"/>
  <c r="Z85" i="2"/>
  <c r="AB85" i="2"/>
  <c r="AA85" i="2"/>
  <c r="AI85" i="2" s="1"/>
  <c r="AD85" i="2"/>
  <c r="AD51" i="2"/>
  <c r="AC51" i="2"/>
  <c r="AA51" i="2"/>
  <c r="Z51" i="2"/>
  <c r="AB51" i="2" s="1"/>
  <c r="AH51" i="2" s="1"/>
  <c r="AB55" i="2"/>
  <c r="AD55" i="2"/>
  <c r="Z55" i="2"/>
  <c r="AA55" i="2"/>
  <c r="AI55" i="2" s="1"/>
  <c r="AI59" i="2"/>
  <c r="AD100" i="2"/>
  <c r="AC100" i="2"/>
  <c r="AA100" i="2"/>
  <c r="AI100" i="2" s="1"/>
  <c r="Z100" i="2"/>
  <c r="AB100" i="2"/>
  <c r="AH100" i="2" s="1"/>
  <c r="AD19" i="2"/>
  <c r="Z19" i="2"/>
  <c r="AA19" i="2"/>
  <c r="AI19" i="2" s="1"/>
  <c r="AC19" i="2"/>
  <c r="AB19" i="2"/>
  <c r="AH19" i="2" s="1"/>
  <c r="Z37" i="2"/>
  <c r="AA37" i="2"/>
  <c r="AB37" i="2"/>
  <c r="AD37" i="2"/>
  <c r="AD94" i="2"/>
  <c r="AA94" i="2"/>
  <c r="AC94" i="2"/>
  <c r="Z94" i="2"/>
  <c r="AB94" i="2"/>
  <c r="AH94" i="2" s="1"/>
  <c r="AD54" i="2"/>
  <c r="AA54" i="2"/>
  <c r="AI54" i="2" s="1"/>
  <c r="AB54" i="2"/>
  <c r="Z54" i="2"/>
  <c r="AD16" i="2"/>
  <c r="AD102" i="2"/>
  <c r="AC102" i="2"/>
  <c r="Z102" i="2"/>
  <c r="AA102" i="2"/>
  <c r="AB102" i="2"/>
  <c r="AH102" i="2" s="1"/>
  <c r="AA44" i="2"/>
  <c r="AB44" i="2"/>
  <c r="Z44" i="2"/>
  <c r="AD44" i="2"/>
  <c r="Z80" i="2"/>
  <c r="AB80" i="2" s="1"/>
  <c r="AH80" i="2" s="1"/>
  <c r="AD80" i="2"/>
  <c r="AC80" i="2"/>
  <c r="AA80" i="2"/>
  <c r="AI80" i="2" s="1"/>
  <c r="AB96" i="2"/>
  <c r="AD96" i="2"/>
  <c r="Z96" i="2"/>
  <c r="AA96" i="2"/>
  <c r="AI96" i="2" s="1"/>
  <c r="AA98" i="2"/>
  <c r="AD98" i="2"/>
  <c r="Z98" i="2"/>
  <c r="AB98" i="2"/>
  <c r="AB16" i="2"/>
  <c r="AA22" i="2"/>
  <c r="AC22" i="2"/>
  <c r="Z22" i="2"/>
  <c r="AB22" i="2" s="1"/>
  <c r="AH22" i="2" s="1"/>
  <c r="AD22" i="2"/>
  <c r="AA32" i="2"/>
  <c r="AB32" i="2"/>
  <c r="Z32" i="2"/>
  <c r="AD32" i="2"/>
  <c r="AD28" i="2"/>
  <c r="AB28" i="2"/>
  <c r="Z28" i="2"/>
  <c r="AA28" i="2"/>
  <c r="Z33" i="2"/>
  <c r="AA33" i="2"/>
  <c r="AB33" i="2"/>
  <c r="AD33" i="2"/>
  <c r="Z95" i="2"/>
  <c r="AA95" i="2"/>
  <c r="AB95" i="2"/>
  <c r="AH95" i="2" s="1"/>
  <c r="AA31" i="2"/>
  <c r="AB31" i="2"/>
  <c r="AH31" i="2" s="1"/>
  <c r="Z31" i="2"/>
  <c r="AD27" i="2"/>
  <c r="AB27" i="2"/>
  <c r="AA27" i="2"/>
  <c r="AI27" i="2" s="1"/>
  <c r="Z27" i="2"/>
  <c r="AB90" i="2"/>
  <c r="Z90" i="2"/>
  <c r="AD90" i="2"/>
  <c r="AA90" i="2"/>
  <c r="AI90" i="2" s="1"/>
  <c r="AA77" i="2"/>
  <c r="AI77" i="2" s="1"/>
  <c r="AD77" i="2"/>
  <c r="Z77" i="2"/>
  <c r="AB77" i="2"/>
  <c r="Z78" i="2"/>
  <c r="AB78" i="2"/>
  <c r="AA78" i="2"/>
  <c r="AI78" i="2" s="1"/>
  <c r="AD78" i="2"/>
  <c r="AA72" i="2"/>
  <c r="Z72" i="2"/>
  <c r="AB72" i="2"/>
  <c r="AD72" i="2"/>
  <c r="AA91" i="2"/>
  <c r="AI91" i="2" s="1"/>
  <c r="AD91" i="2"/>
  <c r="AB91" i="2"/>
  <c r="Z91" i="2"/>
  <c r="AA53" i="2"/>
  <c r="AB53" i="2"/>
  <c r="AH53" i="2" s="1"/>
  <c r="Z53" i="2"/>
  <c r="Z86" i="2"/>
  <c r="AA86" i="2"/>
  <c r="AI86" i="2" s="1"/>
  <c r="AD86" i="2"/>
  <c r="AB86" i="2"/>
  <c r="Z64" i="2"/>
  <c r="AA64" i="2"/>
  <c r="AI64" i="2" s="1"/>
  <c r="AD64" i="2"/>
  <c r="AB64" i="2"/>
  <c r="AA25" i="2"/>
  <c r="Z25" i="2"/>
  <c r="AB25" i="2"/>
  <c r="AD25" i="2"/>
  <c r="AB87" i="2"/>
  <c r="AA87" i="2"/>
  <c r="AI87" i="2" s="1"/>
  <c r="Z87" i="2"/>
  <c r="AD87" i="2"/>
  <c r="AB23" i="2"/>
  <c r="AD23" i="2"/>
  <c r="Z23" i="2"/>
  <c r="AA23" i="2"/>
  <c r="AB47" i="2"/>
  <c r="AD47" i="2"/>
  <c r="AA47" i="2"/>
  <c r="AI47" i="2" s="1"/>
  <c r="Z47" i="2"/>
  <c r="AB105" i="2"/>
  <c r="Z105" i="2"/>
  <c r="AA105" i="2"/>
  <c r="AD105" i="2"/>
  <c r="AB39" i="2"/>
  <c r="AD39" i="2"/>
  <c r="Z39" i="2"/>
  <c r="AA39" i="2"/>
  <c r="AB83" i="2"/>
  <c r="AD83" i="2"/>
  <c r="Z83" i="2"/>
  <c r="AA83" i="2"/>
  <c r="AI83" i="2" s="1"/>
  <c r="AI58" i="2"/>
  <c r="AD65" i="2"/>
  <c r="Z65" i="2"/>
  <c r="AA65" i="2"/>
  <c r="AI65" i="2" s="1"/>
  <c r="AB65" i="2"/>
  <c r="AD48" i="2"/>
  <c r="AB48" i="2"/>
  <c r="AA48" i="2"/>
  <c r="Z48" i="2"/>
  <c r="AB66" i="2"/>
  <c r="AH66" i="2" s="1"/>
  <c r="AC66" i="2"/>
  <c r="Z66" i="2"/>
  <c r="AA66" i="2"/>
  <c r="AD66" i="2"/>
  <c r="AB34" i="2"/>
  <c r="AD34" i="2"/>
  <c r="Z34" i="2"/>
  <c r="AA34" i="2"/>
  <c r="AI34" i="2" s="1"/>
  <c r="AB76" i="2"/>
  <c r="AD76" i="2"/>
  <c r="Z76" i="2"/>
  <c r="AA76" i="2"/>
  <c r="AI76" i="2" s="1"/>
  <c r="AD68" i="2"/>
  <c r="AB68" i="2"/>
  <c r="AA68" i="2"/>
  <c r="Z68" i="2"/>
  <c r="Z24" i="2"/>
  <c r="AA24" i="2"/>
  <c r="AB24" i="2"/>
  <c r="AD24" i="2"/>
  <c r="AB103" i="2"/>
  <c r="AD103" i="2"/>
  <c r="Z103" i="2"/>
  <c r="AA103" i="2"/>
  <c r="AD13" i="2"/>
  <c r="AB13" i="2"/>
  <c r="C31" i="6"/>
  <c r="AA14" i="2"/>
  <c r="AB15" i="2"/>
  <c r="C46" i="6"/>
  <c r="C17" i="6"/>
  <c r="AI41" i="2" l="1"/>
  <c r="AI32" i="2"/>
  <c r="AI28" i="2"/>
  <c r="AI94" i="2"/>
  <c r="AI81" i="2"/>
  <c r="AI45" i="2"/>
  <c r="AI105" i="2"/>
  <c r="AI72" i="2"/>
  <c r="AI102" i="2"/>
  <c r="AI104" i="2"/>
  <c r="AI68" i="2"/>
  <c r="AI66" i="2"/>
  <c r="AI33" i="2"/>
  <c r="AI37" i="2"/>
  <c r="AI22" i="2"/>
  <c r="AI88" i="2"/>
  <c r="AI24" i="2"/>
  <c r="AI75" i="2"/>
  <c r="AI103" i="2"/>
  <c r="AI25" i="2"/>
  <c r="AI43" i="2"/>
  <c r="AI48" i="2"/>
  <c r="AI23" i="2"/>
  <c r="AI92" i="2"/>
  <c r="AI39" i="2"/>
  <c r="AI98" i="2"/>
  <c r="AI44" i="2"/>
  <c r="AI51" i="2"/>
  <c r="AJ17" i="2"/>
  <c r="AE18" i="2"/>
  <c r="R11" i="2" l="1"/>
  <c r="R15" i="2"/>
  <c r="S10" i="2"/>
  <c r="E5" i="6" s="1"/>
  <c r="F5" i="6" s="1"/>
  <c r="H5" i="6" l="1"/>
  <c r="I5" i="6" s="1"/>
  <c r="G5" i="6"/>
  <c r="R9" i="2"/>
  <c r="S9" i="2" s="1"/>
  <c r="R16" i="2"/>
  <c r="R14" i="2"/>
  <c r="S14" i="2" s="1"/>
  <c r="R13" i="2"/>
  <c r="S13" i="2" s="1"/>
  <c r="R12" i="2"/>
  <c r="S12" i="2" s="1"/>
  <c r="S11" i="2"/>
  <c r="B30" i="6"/>
  <c r="S15" i="2"/>
  <c r="B24" i="6"/>
  <c r="AB12" i="2" l="1"/>
  <c r="E18" i="6"/>
  <c r="AB11" i="2"/>
  <c r="AB18" i="2"/>
  <c r="S16" i="2"/>
  <c r="D46" i="6" l="1"/>
  <c r="AJ16" i="2"/>
  <c r="AJ10" i="2"/>
  <c r="E8" i="6"/>
  <c r="E49" i="6"/>
  <c r="E48" i="6"/>
  <c r="E11" i="6"/>
  <c r="E13" i="6"/>
  <c r="E19" i="6"/>
  <c r="E7" i="6" l="1"/>
  <c r="B46" i="6"/>
  <c r="D28" i="6"/>
  <c r="D5" i="6"/>
  <c r="D24" i="6"/>
  <c r="D25" i="6"/>
  <c r="D11" i="6"/>
  <c r="D29" i="6"/>
  <c r="D30" i="6"/>
  <c r="D48" i="6"/>
  <c r="D32" i="6"/>
  <c r="D49" i="6"/>
  <c r="D15" i="6"/>
  <c r="D33" i="6"/>
  <c r="D17" i="6"/>
  <c r="D37" i="6"/>
  <c r="D38" i="6"/>
  <c r="D39" i="6"/>
  <c r="D40" i="6"/>
  <c r="D41" i="6"/>
  <c r="D42" i="6"/>
  <c r="D19" i="6"/>
  <c r="D43" i="6"/>
  <c r="D34" i="6"/>
  <c r="C32" i="6"/>
  <c r="C24" i="6"/>
  <c r="C39" i="6"/>
  <c r="C42" i="6"/>
  <c r="AI11" i="2"/>
  <c r="E12" i="6" l="1"/>
  <c r="C13" i="6"/>
  <c r="AI18" i="2"/>
  <c r="AI12" i="2"/>
  <c r="AI14" i="2"/>
  <c r="AI15" i="2"/>
  <c r="C18" i="6"/>
  <c r="C11" i="6"/>
  <c r="C21" i="6"/>
  <c r="C16" i="6"/>
  <c r="AI13" i="2"/>
  <c r="AI16" i="2"/>
  <c r="E20" i="6"/>
  <c r="E21" i="6"/>
  <c r="C38" i="6"/>
  <c r="C37" i="6"/>
  <c r="C43" i="6"/>
  <c r="C33" i="6"/>
  <c r="C41" i="6"/>
  <c r="C12" i="6" l="1"/>
  <c r="C19" i="6"/>
  <c r="C10" i="6"/>
  <c r="C20" i="6"/>
  <c r="C14" i="6"/>
  <c r="C9" i="6"/>
  <c r="C28" i="6"/>
  <c r="C49" i="6"/>
  <c r="C34" i="6"/>
  <c r="C48" i="6"/>
  <c r="E17" i="6"/>
  <c r="E15" i="6"/>
  <c r="C30" i="6"/>
  <c r="C27" i="6"/>
  <c r="D27" i="6" l="1"/>
  <c r="D12" i="6"/>
  <c r="D9" i="6"/>
  <c r="D20" i="6" l="1"/>
  <c r="D26" i="6"/>
  <c r="D13" i="6"/>
  <c r="D8" i="6"/>
  <c r="D23" i="6"/>
  <c r="D14" i="6"/>
  <c r="BZ11" i="5"/>
  <c r="AJ14" i="2"/>
  <c r="AJ12" i="2"/>
  <c r="AJ13" i="2"/>
  <c r="AJ15" i="2"/>
  <c r="AJ18" i="2"/>
  <c r="D21" i="6" l="1"/>
  <c r="D7" i="6"/>
  <c r="D18" i="6"/>
  <c r="C29" i="6"/>
  <c r="D10" i="6"/>
  <c r="D16" i="6"/>
  <c r="C40" i="6"/>
  <c r="E14" i="6"/>
  <c r="E10" i="6"/>
  <c r="E9" i="6"/>
  <c r="E16" i="6"/>
  <c r="C25" i="6"/>
  <c r="B26" i="6"/>
  <c r="G7" i="6" l="1"/>
  <c r="G8" i="6" s="1"/>
  <c r="H7" i="6"/>
  <c r="B33" i="6"/>
  <c r="B41" i="6"/>
  <c r="AJ11" i="2"/>
  <c r="AJ9" i="2"/>
  <c r="AJ8" i="2"/>
  <c r="A28" i="5"/>
  <c r="A27" i="5"/>
  <c r="CA11" i="5"/>
  <c r="A26" i="5"/>
  <c r="A24" i="5"/>
  <c r="A23" i="5"/>
  <c r="A22" i="5"/>
  <c r="A20" i="5"/>
  <c r="A19" i="5"/>
  <c r="A18" i="5"/>
  <c r="A16" i="5"/>
  <c r="BY12" i="5"/>
  <c r="A15" i="5"/>
  <c r="A14" i="5"/>
  <c r="A13" i="5"/>
  <c r="BZ12" i="5"/>
  <c r="A11" i="5"/>
  <c r="A10" i="5"/>
  <c r="BY11" i="5" l="1"/>
  <c r="AC95" i="2"/>
  <c r="AD95" i="2" s="1"/>
  <c r="AI95" i="2" s="1"/>
  <c r="AC31" i="2"/>
  <c r="AD31" i="2" s="1"/>
  <c r="AI31" i="2" s="1"/>
  <c r="AC82" i="2"/>
  <c r="AD82" i="2" s="1"/>
  <c r="AI82" i="2" s="1"/>
  <c r="AC71" i="2"/>
  <c r="AD71" i="2" s="1"/>
  <c r="AI71" i="2" s="1"/>
  <c r="AC53" i="2"/>
  <c r="AD53" i="2" s="1"/>
  <c r="AI53" i="2" s="1"/>
  <c r="AC42" i="2"/>
  <c r="AD42" i="2" s="1"/>
  <c r="AI42" i="2" s="1"/>
  <c r="AC36" i="2"/>
  <c r="AD36" i="2" s="1"/>
  <c r="AI36" i="2" s="1"/>
  <c r="X46" i="2"/>
  <c r="X89" i="2"/>
  <c r="X29" i="2"/>
  <c r="X26" i="2"/>
  <c r="X69" i="2"/>
  <c r="X50" i="2"/>
  <c r="X56" i="2"/>
  <c r="X93" i="2"/>
  <c r="X61" i="2"/>
  <c r="X99" i="2"/>
  <c r="X79" i="2"/>
  <c r="X35" i="2"/>
  <c r="X40" i="2"/>
  <c r="X67" i="2"/>
  <c r="X8" i="2"/>
  <c r="X10" i="2"/>
  <c r="X17" i="2"/>
  <c r="AC75" i="2"/>
  <c r="AE75" i="2" s="1"/>
  <c r="AH75" i="2" s="1"/>
  <c r="AC25" i="2"/>
  <c r="AE25" i="2" s="1"/>
  <c r="AH25" i="2" s="1"/>
  <c r="AC97" i="2"/>
  <c r="AE97" i="2" s="1"/>
  <c r="AH97" i="2" s="1"/>
  <c r="AC45" i="2"/>
  <c r="AE45" i="2" s="1"/>
  <c r="AH45" i="2" s="1"/>
  <c r="AC104" i="2"/>
  <c r="AE104" i="2" s="1"/>
  <c r="AH104" i="2" s="1"/>
  <c r="AC88" i="2"/>
  <c r="AE88" i="2" s="1"/>
  <c r="AH88" i="2" s="1"/>
  <c r="B13" i="6" s="1"/>
  <c r="AC32" i="2"/>
  <c r="AE32" i="2" s="1"/>
  <c r="AH32" i="2" s="1"/>
  <c r="AC34" i="2"/>
  <c r="AE34" i="2" s="1"/>
  <c r="AH34" i="2" s="1"/>
  <c r="AC27" i="2"/>
  <c r="AE27" i="2" s="1"/>
  <c r="AH27" i="2" s="1"/>
  <c r="AC68" i="2"/>
  <c r="AE68" i="2" s="1"/>
  <c r="AH68" i="2" s="1"/>
  <c r="AC90" i="2"/>
  <c r="AE90" i="2" s="1"/>
  <c r="AH90" i="2" s="1"/>
  <c r="AC74" i="2"/>
  <c r="AE74" i="2" s="1"/>
  <c r="AH74" i="2" s="1"/>
  <c r="AC63" i="2"/>
  <c r="AE63" i="2" s="1"/>
  <c r="AH63" i="2" s="1"/>
  <c r="B21" i="6" s="1"/>
  <c r="AC65" i="2"/>
  <c r="AE65" i="2" s="1"/>
  <c r="AH65" i="2" s="1"/>
  <c r="AC91" i="2"/>
  <c r="AE91" i="2" s="1"/>
  <c r="AH91" i="2" s="1"/>
  <c r="AC76" i="2"/>
  <c r="AE76" i="2" s="1"/>
  <c r="AH76" i="2" s="1"/>
  <c r="AC78" i="2"/>
  <c r="AE78" i="2" s="1"/>
  <c r="AH78" i="2" s="1"/>
  <c r="AC85" i="2"/>
  <c r="AE85" i="2" s="1"/>
  <c r="AH85" i="2" s="1"/>
  <c r="AC37" i="2"/>
  <c r="AE37" i="2" s="1"/>
  <c r="AH37" i="2" s="1"/>
  <c r="AC86" i="2"/>
  <c r="AE86" i="2" s="1"/>
  <c r="AH86" i="2" s="1"/>
  <c r="AC39" i="2"/>
  <c r="AE39" i="2" s="1"/>
  <c r="AH39" i="2" s="1"/>
  <c r="AC64" i="2"/>
  <c r="AE64" i="2" s="1"/>
  <c r="AH64" i="2" s="1"/>
  <c r="AC47" i="2"/>
  <c r="AE47" i="2" s="1"/>
  <c r="AH47" i="2" s="1"/>
  <c r="AC24" i="2"/>
  <c r="AE24" i="2" s="1"/>
  <c r="AH24" i="2" s="1"/>
  <c r="AC105" i="2"/>
  <c r="AE105" i="2" s="1"/>
  <c r="AH105" i="2" s="1"/>
  <c r="AC87" i="2"/>
  <c r="AE87" i="2" s="1"/>
  <c r="AH87" i="2" s="1"/>
  <c r="AC44" i="2"/>
  <c r="AE44" i="2" s="1"/>
  <c r="AH44" i="2" s="1"/>
  <c r="AC28" i="2"/>
  <c r="AE28" i="2" s="1"/>
  <c r="AH28" i="2" s="1"/>
  <c r="AC98" i="2"/>
  <c r="AE98" i="2" s="1"/>
  <c r="AH98" i="2" s="1"/>
  <c r="AC73" i="2"/>
  <c r="AE73" i="2" s="1"/>
  <c r="AH73" i="2" s="1"/>
  <c r="B18" i="6" s="1"/>
  <c r="AC33" i="2"/>
  <c r="AE33" i="2" s="1"/>
  <c r="AH33" i="2" s="1"/>
  <c r="AC77" i="2"/>
  <c r="AE77" i="2" s="1"/>
  <c r="AH77" i="2" s="1"/>
  <c r="AC48" i="2"/>
  <c r="AE48" i="2" s="1"/>
  <c r="AC84" i="2"/>
  <c r="AE84" i="2" s="1"/>
  <c r="AH84" i="2" s="1"/>
  <c r="AC38" i="2"/>
  <c r="AE38" i="2" s="1"/>
  <c r="AH38" i="2" s="1"/>
  <c r="AC55" i="2"/>
  <c r="AE55" i="2" s="1"/>
  <c r="AH55" i="2" s="1"/>
  <c r="AC16" i="2"/>
  <c r="AE16" i="2" s="1"/>
  <c r="AH16" i="2" s="1"/>
  <c r="B19" i="6" s="1"/>
  <c r="AC14" i="2"/>
  <c r="AE14" i="2" s="1"/>
  <c r="AH14" i="2" s="1"/>
  <c r="AC15" i="2"/>
  <c r="AE15" i="2" s="1"/>
  <c r="B23" i="6"/>
  <c r="BX12" i="5"/>
  <c r="BX11" i="5"/>
  <c r="B32" i="6"/>
  <c r="CA12" i="5"/>
  <c r="B8" i="6"/>
  <c r="B34" i="6"/>
  <c r="B39" i="6"/>
  <c r="B28" i="6"/>
  <c r="C8" i="6" l="1"/>
  <c r="B16" i="6"/>
  <c r="AC72" i="2"/>
  <c r="AE72" i="2" s="1"/>
  <c r="AH72" i="2" s="1"/>
  <c r="AC96" i="2"/>
  <c r="AE96" i="2" s="1"/>
  <c r="AH96" i="2" s="1"/>
  <c r="AC23" i="2"/>
  <c r="AE23" i="2" s="1"/>
  <c r="AH23" i="2" s="1"/>
  <c r="AC83" i="2"/>
  <c r="AE83" i="2" s="1"/>
  <c r="AH83" i="2" s="1"/>
  <c r="AC103" i="2"/>
  <c r="AE103" i="2" s="1"/>
  <c r="AH103" i="2" s="1"/>
  <c r="AC54" i="2"/>
  <c r="AE54" i="2" s="1"/>
  <c r="AH54" i="2" s="1"/>
  <c r="AC43" i="2"/>
  <c r="AE43" i="2" s="1"/>
  <c r="AH43" i="2" s="1"/>
  <c r="AC9" i="2"/>
  <c r="AE9" i="2" s="1"/>
  <c r="AC13" i="2"/>
  <c r="AE13" i="2" s="1"/>
  <c r="AH13" i="2" s="1"/>
  <c r="W46" i="2"/>
  <c r="Y46" i="2" s="1"/>
  <c r="AH46" i="2" s="1"/>
  <c r="W50" i="2"/>
  <c r="Y50" i="2" s="1"/>
  <c r="AH50" i="2" s="1"/>
  <c r="W89" i="2"/>
  <c r="Y89" i="2" s="1"/>
  <c r="AH89" i="2" s="1"/>
  <c r="W29" i="2"/>
  <c r="Y29" i="2" s="1"/>
  <c r="AH29" i="2" s="1"/>
  <c r="W69" i="2"/>
  <c r="Y69" i="2" s="1"/>
  <c r="AH69" i="2" s="1"/>
  <c r="W93" i="2"/>
  <c r="Y93" i="2" s="1"/>
  <c r="AH93" i="2" s="1"/>
  <c r="W56" i="2"/>
  <c r="Y56" i="2" s="1"/>
  <c r="AH56" i="2" s="1"/>
  <c r="W26" i="2"/>
  <c r="Y26" i="2" s="1"/>
  <c r="AH26" i="2" s="1"/>
  <c r="W35" i="2"/>
  <c r="Y35" i="2" s="1"/>
  <c r="AH35" i="2" s="1"/>
  <c r="W99" i="2"/>
  <c r="Y99" i="2" s="1"/>
  <c r="AH99" i="2" s="1"/>
  <c r="W79" i="2"/>
  <c r="Y79" i="2" s="1"/>
  <c r="AH79" i="2" s="1"/>
  <c r="W40" i="2"/>
  <c r="Y40" i="2" s="1"/>
  <c r="AH40" i="2" s="1"/>
  <c r="W61" i="2"/>
  <c r="Y61" i="2" s="1"/>
  <c r="AH61" i="2" s="1"/>
  <c r="W67" i="2"/>
  <c r="Y67" i="2" s="1"/>
  <c r="AH67" i="2" s="1"/>
  <c r="W17" i="2"/>
  <c r="Y17" i="2" s="1"/>
  <c r="AH17" i="2" s="1"/>
  <c r="W8" i="2"/>
  <c r="Y8" i="2" s="1"/>
  <c r="W10" i="2"/>
  <c r="Y10" i="2" s="1"/>
  <c r="AH10" i="2" s="1"/>
  <c r="T79" i="2"/>
  <c r="V79" i="2" s="1"/>
  <c r="AI79" i="2" s="1"/>
  <c r="T67" i="2"/>
  <c r="V67" i="2" s="1"/>
  <c r="AI67" i="2" s="1"/>
  <c r="T61" i="2"/>
  <c r="V61" i="2" s="1"/>
  <c r="AI61" i="2" s="1"/>
  <c r="T46" i="2"/>
  <c r="V46" i="2" s="1"/>
  <c r="AI46" i="2" s="1"/>
  <c r="T89" i="2"/>
  <c r="V89" i="2" s="1"/>
  <c r="AI89" i="2" s="1"/>
  <c r="T29" i="2"/>
  <c r="V29" i="2" s="1"/>
  <c r="AI29" i="2" s="1"/>
  <c r="T93" i="2"/>
  <c r="V93" i="2" s="1"/>
  <c r="AI93" i="2" s="1"/>
  <c r="T35" i="2"/>
  <c r="V35" i="2" s="1"/>
  <c r="AI35" i="2" s="1"/>
  <c r="T69" i="2"/>
  <c r="V69" i="2" s="1"/>
  <c r="AI69" i="2" s="1"/>
  <c r="T50" i="2"/>
  <c r="V50" i="2" s="1"/>
  <c r="AI50" i="2" s="1"/>
  <c r="T26" i="2"/>
  <c r="V26" i="2" s="1"/>
  <c r="AI26" i="2" s="1"/>
  <c r="T56" i="2"/>
  <c r="V56" i="2" s="1"/>
  <c r="AI56" i="2" s="1"/>
  <c r="T99" i="2"/>
  <c r="V99" i="2" s="1"/>
  <c r="AI99" i="2" s="1"/>
  <c r="T40" i="2"/>
  <c r="V40" i="2" s="1"/>
  <c r="AI40" i="2" s="1"/>
  <c r="T8" i="2"/>
  <c r="V8" i="2" s="1"/>
  <c r="AI8" i="2" s="1"/>
  <c r="T17" i="2"/>
  <c r="V17" i="2" s="1"/>
  <c r="AI17" i="2" s="1"/>
  <c r="T10" i="2"/>
  <c r="V10" i="2" s="1"/>
  <c r="AI10" i="2" s="1"/>
  <c r="U67" i="2"/>
  <c r="U61" i="2"/>
  <c r="U46" i="2"/>
  <c r="U29" i="2"/>
  <c r="U89" i="2"/>
  <c r="U99" i="2"/>
  <c r="U35" i="2"/>
  <c r="U69" i="2"/>
  <c r="U50" i="2"/>
  <c r="U26" i="2"/>
  <c r="U40" i="2"/>
  <c r="U93" i="2"/>
  <c r="U56" i="2"/>
  <c r="U79" i="2"/>
  <c r="U8" i="2"/>
  <c r="U17" i="2"/>
  <c r="U10" i="2"/>
  <c r="AH48" i="2"/>
  <c r="B48" i="6"/>
  <c r="B9" i="6"/>
  <c r="B11" i="6"/>
  <c r="AH18" i="2"/>
  <c r="B29" i="6" s="1"/>
  <c r="B49" i="6"/>
  <c r="AH15" i="2"/>
  <c r="B12" i="6"/>
  <c r="B10" i="6"/>
  <c r="AH12" i="2"/>
  <c r="B31" i="6" s="1"/>
  <c r="AH11" i="2"/>
  <c r="B37" i="6" s="1"/>
  <c r="C5" i="6" l="1"/>
  <c r="B5" i="6"/>
  <c r="B20" i="6"/>
  <c r="B14" i="6"/>
  <c r="C26" i="6"/>
  <c r="AI9" i="2"/>
  <c r="C7" i="6" s="1"/>
  <c r="AH9" i="2"/>
  <c r="B45" i="6"/>
  <c r="B15" i="6"/>
  <c r="C23" i="6"/>
  <c r="C15" i="6"/>
  <c r="AH8" i="2"/>
  <c r="AM9" i="2" l="1"/>
  <c r="AM11" i="2" s="1"/>
  <c r="B7" i="6"/>
  <c r="C45" i="6"/>
</calcChain>
</file>

<file path=xl/sharedStrings.xml><?xml version="1.0" encoding="utf-8"?>
<sst xmlns="http://schemas.openxmlformats.org/spreadsheetml/2006/main" count="692" uniqueCount="293">
  <si>
    <t>Primary Equipment Description</t>
  </si>
  <si>
    <t>CalEEMod Classification</t>
  </si>
  <si>
    <t>Probable</t>
  </si>
  <si>
    <t xml:space="preserve">Primary </t>
  </si>
  <si>
    <t>Estimated Workforce</t>
  </si>
  <si>
    <t>Quantity</t>
  </si>
  <si>
    <t>Utilization</t>
  </si>
  <si>
    <t>Horse-Power</t>
  </si>
  <si>
    <t>Project total</t>
  </si>
  <si>
    <t># Crews</t>
  </si>
  <si>
    <t>Stage</t>
  </si>
  <si>
    <t>Fuel Type</t>
  </si>
  <si>
    <t>Equipment</t>
  </si>
  <si>
    <t>Schedule</t>
  </si>
  <si>
    <t>(Hrs./Day)</t>
  </si>
  <si>
    <t>VMT</t>
  </si>
  <si>
    <t>(Days)</t>
  </si>
  <si>
    <t>1-Ton Truck, 4x4</t>
  </si>
  <si>
    <t>Diesel</t>
  </si>
  <si>
    <t>R/T Forklift</t>
  </si>
  <si>
    <t>Boom/Crane Truck</t>
  </si>
  <si>
    <t>Water Truck</t>
  </si>
  <si>
    <t>Jet A Fuel Truck</t>
  </si>
  <si>
    <t>Helicopter Support Truck</t>
  </si>
  <si>
    <t>Truck, Semi-Tractor</t>
  </si>
  <si>
    <t>Chipper</t>
  </si>
  <si>
    <t>Gas</t>
  </si>
  <si>
    <t>Stump Grinder</t>
  </si>
  <si>
    <t>Manlift/Bucket Truck</t>
  </si>
  <si>
    <t>Backhoe/Front Loader</t>
  </si>
  <si>
    <t>Track Type Dozer</t>
  </si>
  <si>
    <t>Motor Grader</t>
  </si>
  <si>
    <t>Drum Type Compactor</t>
  </si>
  <si>
    <t>Excavator</t>
  </si>
  <si>
    <t>Lowboy Truck/Trailer</t>
  </si>
  <si>
    <t>Tracked Excavator</t>
  </si>
  <si>
    <t>Rubber Tire Backhoe</t>
  </si>
  <si>
    <t>Wheel Loader</t>
  </si>
  <si>
    <t>Dump Truck</t>
  </si>
  <si>
    <t>Auger Truck</t>
  </si>
  <si>
    <t>3/4-Ton Truck, 4x4</t>
  </si>
  <si>
    <t>Flat Bed Pole Truck</t>
  </si>
  <si>
    <t>Compressor Trailer</t>
  </si>
  <si>
    <t>R/T Crane</t>
  </si>
  <si>
    <t>Jet A</t>
  </si>
  <si>
    <t>Extendable Flat Bed Pole Truck</t>
  </si>
  <si>
    <t>Conductor Splicing Rig</t>
  </si>
  <si>
    <t>Fiber Splicing Lab</t>
  </si>
  <si>
    <t xml:space="preserve">Hydraulic Rewind Puller </t>
  </si>
  <si>
    <t>Static Truck/Tensioner</t>
  </si>
  <si>
    <t>Wire Truck/Trailer</t>
  </si>
  <si>
    <t>Light Helicopter</t>
  </si>
  <si>
    <t>Pipe Truck/Trailer</t>
  </si>
  <si>
    <r>
      <rPr>
        <sz val="9"/>
        <rFont val="Arial"/>
        <family val="2"/>
      </rPr>
      <t>Appendix D</t>
    </r>
  </si>
  <si>
    <r>
      <rPr>
        <b/>
        <sz val="10"/>
        <rFont val="Arial"/>
        <family val="2"/>
      </rPr>
      <t>Table 3.3 OFFROAD Default Horsepower and Load Factors</t>
    </r>
  </si>
  <si>
    <r>
      <rPr>
        <b/>
        <sz val="10"/>
        <rFont val="Arial"/>
        <family val="2"/>
      </rPr>
      <t>OFFROAD Equipment Type</t>
    </r>
  </si>
  <si>
    <r>
      <rPr>
        <b/>
        <sz val="10"/>
        <rFont val="Arial"/>
        <family val="2"/>
      </rPr>
      <t>Horsepower</t>
    </r>
  </si>
  <si>
    <r>
      <rPr>
        <b/>
        <sz val="10"/>
        <rFont val="Arial"/>
        <family val="2"/>
      </rPr>
      <t>Load Factor</t>
    </r>
  </si>
  <si>
    <r>
      <rPr>
        <sz val="10"/>
        <rFont val="Arial"/>
        <family val="2"/>
      </rPr>
      <t>Aerial Lifts</t>
    </r>
  </si>
  <si>
    <r>
      <rPr>
        <sz val="10"/>
        <rFont val="Arial"/>
        <family val="2"/>
      </rPr>
      <t>Air Compressors</t>
    </r>
  </si>
  <si>
    <r>
      <rPr>
        <sz val="10"/>
        <rFont val="Arial"/>
        <family val="2"/>
      </rPr>
      <t>Bore/Drill Rigs</t>
    </r>
  </si>
  <si>
    <r>
      <rPr>
        <sz val="10"/>
        <rFont val="Arial"/>
        <family val="2"/>
      </rPr>
      <t>Cement and Mortar Mixers</t>
    </r>
  </si>
  <si>
    <r>
      <rPr>
        <sz val="10"/>
        <rFont val="Arial"/>
        <family val="2"/>
      </rPr>
      <t>Concrete/Industrial Saws</t>
    </r>
  </si>
  <si>
    <r>
      <rPr>
        <sz val="10"/>
        <rFont val="Arial"/>
        <family val="2"/>
      </rPr>
      <t>Cranes</t>
    </r>
  </si>
  <si>
    <r>
      <rPr>
        <sz val="10"/>
        <rFont val="Arial"/>
        <family val="2"/>
      </rPr>
      <t>Crawler Tractors</t>
    </r>
  </si>
  <si>
    <r>
      <rPr>
        <sz val="10"/>
        <rFont val="Arial"/>
        <family val="2"/>
      </rPr>
      <t>Crushing/Proc. Equipment</t>
    </r>
  </si>
  <si>
    <r>
      <rPr>
        <sz val="10"/>
        <rFont val="Arial"/>
        <family val="2"/>
      </rPr>
      <t>Dumpers/Tenders</t>
    </r>
  </si>
  <si>
    <r>
      <rPr>
        <sz val="10"/>
        <rFont val="Arial"/>
        <family val="2"/>
      </rPr>
      <t>Excavators</t>
    </r>
  </si>
  <si>
    <r>
      <rPr>
        <sz val="10"/>
        <rFont val="Arial"/>
        <family val="2"/>
      </rPr>
      <t>Forklifts</t>
    </r>
  </si>
  <si>
    <r>
      <rPr>
        <sz val="10"/>
        <rFont val="Arial"/>
        <family val="2"/>
      </rPr>
      <t>Graders</t>
    </r>
  </si>
  <si>
    <r>
      <rPr>
        <sz val="10"/>
        <rFont val="Arial"/>
        <family val="2"/>
      </rPr>
      <t>Off-Highway Tractors</t>
    </r>
  </si>
  <si>
    <r>
      <rPr>
        <sz val="10"/>
        <rFont val="Arial"/>
        <family val="2"/>
      </rPr>
      <t>Off-Highway Trucks</t>
    </r>
  </si>
  <si>
    <r>
      <rPr>
        <sz val="10"/>
        <rFont val="Arial"/>
        <family val="2"/>
      </rPr>
      <t>Other Construction Equipment</t>
    </r>
  </si>
  <si>
    <r>
      <rPr>
        <sz val="10"/>
        <rFont val="Arial"/>
        <family val="2"/>
      </rPr>
      <t>Other General Industrial Equipment</t>
    </r>
  </si>
  <si>
    <r>
      <rPr>
        <sz val="10"/>
        <rFont val="Arial"/>
        <family val="2"/>
      </rPr>
      <t>Other Material Handling Equipment</t>
    </r>
  </si>
  <si>
    <r>
      <rPr>
        <sz val="10"/>
        <rFont val="Arial"/>
        <family val="2"/>
      </rPr>
      <t>Pavers</t>
    </r>
  </si>
  <si>
    <r>
      <rPr>
        <sz val="10"/>
        <rFont val="Arial"/>
        <family val="2"/>
      </rPr>
      <t>Paving Equipment</t>
    </r>
  </si>
  <si>
    <r>
      <rPr>
        <sz val="10"/>
        <rFont val="Arial"/>
        <family val="2"/>
      </rPr>
      <t>Plate Compactors</t>
    </r>
  </si>
  <si>
    <r>
      <rPr>
        <sz val="10"/>
        <rFont val="Arial"/>
        <family val="2"/>
      </rPr>
      <t>Pressure Washers</t>
    </r>
  </si>
  <si>
    <r>
      <rPr>
        <sz val="10"/>
        <rFont val="Arial"/>
        <family val="2"/>
      </rPr>
      <t>Pumps</t>
    </r>
  </si>
  <si>
    <r>
      <rPr>
        <sz val="10"/>
        <rFont val="Arial"/>
        <family val="2"/>
      </rPr>
      <t>Rollers</t>
    </r>
  </si>
  <si>
    <r>
      <rPr>
        <sz val="10"/>
        <rFont val="Arial"/>
        <family val="2"/>
      </rPr>
      <t>Rough Terrain Forklifts</t>
    </r>
  </si>
  <si>
    <r>
      <rPr>
        <sz val="10"/>
        <rFont val="Arial"/>
        <family val="2"/>
      </rPr>
      <t>Rubber Tired Dozers</t>
    </r>
  </si>
  <si>
    <r>
      <rPr>
        <sz val="10"/>
        <rFont val="Arial"/>
        <family val="2"/>
      </rPr>
      <t>Rubber Tired Loaders</t>
    </r>
  </si>
  <si>
    <r>
      <rPr>
        <sz val="10"/>
        <rFont val="Arial"/>
        <family val="2"/>
      </rPr>
      <t>Scrapers</t>
    </r>
  </si>
  <si>
    <r>
      <rPr>
        <sz val="10"/>
        <rFont val="Arial"/>
        <family val="2"/>
      </rPr>
      <t>Signal Boards</t>
    </r>
  </si>
  <si>
    <r>
      <rPr>
        <sz val="10"/>
        <rFont val="Arial"/>
        <family val="2"/>
      </rPr>
      <t>Skid Steer Loaders</t>
    </r>
  </si>
  <si>
    <r>
      <rPr>
        <sz val="10"/>
        <rFont val="Arial"/>
        <family val="2"/>
      </rPr>
      <t>Surfacing Equipment</t>
    </r>
  </si>
  <si>
    <r>
      <rPr>
        <sz val="10"/>
        <rFont val="Arial"/>
        <family val="2"/>
      </rPr>
      <t>Sweepers/Scrubbers</t>
    </r>
  </si>
  <si>
    <r>
      <rPr>
        <sz val="10"/>
        <rFont val="Arial"/>
        <family val="2"/>
      </rPr>
      <t>Tractors/Loaders/Backhoes</t>
    </r>
  </si>
  <si>
    <r>
      <rPr>
        <sz val="10"/>
        <rFont val="Arial"/>
        <family val="2"/>
      </rPr>
      <t>Trenchers</t>
    </r>
  </si>
  <si>
    <r>
      <rPr>
        <sz val="10"/>
        <rFont val="Arial"/>
        <family val="2"/>
      </rPr>
      <t>Welders</t>
    </r>
  </si>
  <si>
    <r>
      <rPr>
        <sz val="10"/>
        <rFont val="Arial"/>
        <family val="2"/>
      </rPr>
      <t>Notes:</t>
    </r>
  </si>
  <si>
    <r>
      <rPr>
        <sz val="10"/>
        <rFont val="Arial"/>
        <family val="2"/>
      </rPr>
      <t xml:space="preserve">1. Based on the weighted average horsepower (by equipment </t>
    </r>
  </si>
  <si>
    <r>
      <rPr>
        <sz val="10"/>
        <rFont val="Arial"/>
        <family val="2"/>
      </rPr>
      <t xml:space="preserve">population) and load factors for the mode of the engine groupings </t>
    </r>
  </si>
  <si>
    <r>
      <rPr>
        <sz val="10"/>
        <rFont val="Arial"/>
        <family val="2"/>
      </rPr>
      <t>in 2011 OFFROAD</t>
    </r>
  </si>
  <si>
    <r>
      <rPr>
        <sz val="9"/>
        <rFont val="Arial"/>
        <family val="2"/>
      </rPr>
      <t xml:space="preserve">D-10  </t>
    </r>
    <r>
      <rPr>
        <sz val="9"/>
        <rFont val="Arial"/>
        <family val="2"/>
      </rPr>
      <t>October 2017</t>
    </r>
  </si>
  <si>
    <t>Fuel Efficiency</t>
  </si>
  <si>
    <t>Worker</t>
  </si>
  <si>
    <t>LDA</t>
  </si>
  <si>
    <t>LDT1</t>
  </si>
  <si>
    <t>LDT2</t>
  </si>
  <si>
    <t>Region Type: Statewide</t>
  </si>
  <si>
    <t>Region: California</t>
  </si>
  <si>
    <t>Season: Annual</t>
  </si>
  <si>
    <t>Vehicle Classification: EMFAC2007 Categories</t>
  </si>
  <si>
    <t>Region</t>
  </si>
  <si>
    <t>Calendar Year</t>
  </si>
  <si>
    <t>Vehicle Category</t>
  </si>
  <si>
    <t>Model Year</t>
  </si>
  <si>
    <t>Speed</t>
  </si>
  <si>
    <t>Fuel</t>
  </si>
  <si>
    <t>Population</t>
  </si>
  <si>
    <t>Trips</t>
  </si>
  <si>
    <t>NOx_RUNEX</t>
  </si>
  <si>
    <t>NOx_IDLEX</t>
  </si>
  <si>
    <t>NOx_STREX</t>
  </si>
  <si>
    <t>PM2.5_RUNEX</t>
  </si>
  <si>
    <t>PM2.5_IDLEX</t>
  </si>
  <si>
    <t>PM2.5_STREX</t>
  </si>
  <si>
    <t>PM2.5_PMTW</t>
  </si>
  <si>
    <t>PM2.5_PMBW</t>
  </si>
  <si>
    <t>PM10_RUNEX</t>
  </si>
  <si>
    <t>PM10_IDLEX</t>
  </si>
  <si>
    <t>PM10_STREX</t>
  </si>
  <si>
    <t>PM10_PMTW</t>
  </si>
  <si>
    <t>PM10_PMBW</t>
  </si>
  <si>
    <t>CO2_RUNEX</t>
  </si>
  <si>
    <t>CO2_IDLEX</t>
  </si>
  <si>
    <t>CO2_STREX</t>
  </si>
  <si>
    <t>CH4_RUNEX</t>
  </si>
  <si>
    <t>CH4_IDLEX</t>
  </si>
  <si>
    <t>CH4_STREX</t>
  </si>
  <si>
    <t>N2O_RUNEX</t>
  </si>
  <si>
    <t>N2O_IDLEX</t>
  </si>
  <si>
    <t>N2O_STREX</t>
  </si>
  <si>
    <t>ROG_RUNEX</t>
  </si>
  <si>
    <t>ROG_IDLEX</t>
  </si>
  <si>
    <t>ROG_STREX</t>
  </si>
  <si>
    <t>ROG_DIURN</t>
  </si>
  <si>
    <t>TOG_RUNEX</t>
  </si>
  <si>
    <t>TOG_IDLEX</t>
  </si>
  <si>
    <t>TOG_STREX</t>
  </si>
  <si>
    <t>TOG_DIURN</t>
  </si>
  <si>
    <t>TOG_TOTAL</t>
  </si>
  <si>
    <t>CO_RUNEX</t>
  </si>
  <si>
    <t>CO_IDLEX</t>
  </si>
  <si>
    <t>CO_STREX</t>
  </si>
  <si>
    <t>CO_TOTEX</t>
  </si>
  <si>
    <t>SOx_RUNEX</t>
  </si>
  <si>
    <t>SOx_IDLEX</t>
  </si>
  <si>
    <t>SOx_STREX</t>
  </si>
  <si>
    <t>SOx_TOTEX</t>
  </si>
  <si>
    <t>Fuel Consumption</t>
  </si>
  <si>
    <t>Miles/gal</t>
  </si>
  <si>
    <t>Gasoline</t>
  </si>
  <si>
    <t>HHDT</t>
  </si>
  <si>
    <t>MHDT</t>
  </si>
  <si>
    <t>Worker Vehicles</t>
  </si>
  <si>
    <t>Trucks</t>
  </si>
  <si>
    <t xml:space="preserve">Helicoper </t>
  </si>
  <si>
    <t>BSFC</t>
  </si>
  <si>
    <t>Diesel Fuel Use</t>
  </si>
  <si>
    <t>Fuel Use</t>
  </si>
  <si>
    <t>DIESEL</t>
  </si>
  <si>
    <t>GASOLINE</t>
  </si>
  <si>
    <t>JET A</t>
  </si>
  <si>
    <t>FUEL USE (GAL)</t>
  </si>
  <si>
    <t>Total VMT</t>
  </si>
  <si>
    <t>CVMT</t>
  </si>
  <si>
    <t>EVMT</t>
  </si>
  <si>
    <t>Energy Consumption</t>
  </si>
  <si>
    <t>ROG_HOTSOAK</t>
  </si>
  <si>
    <t>ROG_RUNLOSS</t>
  </si>
  <si>
    <t>TOG_HOTSOAK</t>
  </si>
  <si>
    <t>TOG_RUNLOSS</t>
  </si>
  <si>
    <t>NH3_RUNEX</t>
  </si>
  <si>
    <t>Aggregate</t>
  </si>
  <si>
    <t>Natural Gas</t>
  </si>
  <si>
    <t>Electricity</t>
  </si>
  <si>
    <t>Type</t>
  </si>
  <si>
    <t>Haul</t>
  </si>
  <si>
    <t>Vendor</t>
  </si>
  <si>
    <t>% Vehicles</t>
  </si>
  <si>
    <t>Fraction of Vehicles</t>
  </si>
  <si>
    <t>Fuel Efficiency (mi/gal)</t>
  </si>
  <si>
    <t>Burn Rate (gal/hr)</t>
  </si>
  <si>
    <t>Construction Equipment</t>
  </si>
  <si>
    <t>Construction Vehicles</t>
  </si>
  <si>
    <t>Gasoline Fuel Use</t>
  </si>
  <si>
    <t>Helicopter and Support</t>
  </si>
  <si>
    <t>Passenger Vehicles</t>
  </si>
  <si>
    <t>Gasoline (gallons)</t>
  </si>
  <si>
    <t>Jet A (gallons)</t>
  </si>
  <si>
    <t>Diesel (gallons)</t>
  </si>
  <si>
    <t>VMT (miles)</t>
  </si>
  <si>
    <t>Hrs</t>
  </si>
  <si>
    <t>Survey</t>
  </si>
  <si>
    <t>Concrete Mixer Truck</t>
  </si>
  <si>
    <t>Medium-duty Helicopter</t>
  </si>
  <si>
    <t>TSP H-Frame Haul</t>
  </si>
  <si>
    <t>R/T Crane (M)</t>
  </si>
  <si>
    <t>R/T Crane (L)</t>
  </si>
  <si>
    <t>Install/Remove Conductor and Install OPGW</t>
  </si>
  <si>
    <t>Sock Line Puller</t>
  </si>
  <si>
    <t>Bull Wheel Puller</t>
  </si>
  <si>
    <t>Hydraulic Rewind Puller</t>
  </si>
  <si>
    <t>¾-Ton Truck, 4x4</t>
  </si>
  <si>
    <t>Install/Remove Guard Structures</t>
  </si>
  <si>
    <t>Restoration</t>
  </si>
  <si>
    <t>8A</t>
  </si>
  <si>
    <t>8B</t>
  </si>
  <si>
    <t>Duration</t>
  </si>
  <si>
    <t>mi/ day/eq</t>
  </si>
  <si>
    <t>miles</t>
  </si>
  <si>
    <t>Load</t>
  </si>
  <si>
    <t>Factor</t>
  </si>
  <si>
    <t>Helicopter</t>
  </si>
  <si>
    <t>Generator</t>
  </si>
  <si>
    <t>Total</t>
  </si>
  <si>
    <t>01</t>
  </si>
  <si>
    <t>02</t>
  </si>
  <si>
    <t>04A</t>
  </si>
  <si>
    <t>04B</t>
  </si>
  <si>
    <t>05</t>
  </si>
  <si>
    <t>06</t>
  </si>
  <si>
    <t>7A</t>
  </si>
  <si>
    <t>7B</t>
  </si>
  <si>
    <t>Description</t>
  </si>
  <si>
    <t>CalEEMod</t>
  </si>
  <si>
    <t>Onroad Engine</t>
  </si>
  <si>
    <t>Distance</t>
  </si>
  <si>
    <t>Paved road</t>
  </si>
  <si>
    <t>Onroad MD</t>
  </si>
  <si>
    <t>MD</t>
  </si>
  <si>
    <t>1-Ton Truck</t>
  </si>
  <si>
    <t>Onroad HHD</t>
  </si>
  <si>
    <t>HHD</t>
  </si>
  <si>
    <t>Tractors/Loaders/Backhoes</t>
  </si>
  <si>
    <t>Other Construction Equipment</t>
  </si>
  <si>
    <t>NA</t>
  </si>
  <si>
    <t>Air Compressors</t>
  </si>
  <si>
    <t>Concrete Truck</t>
  </si>
  <si>
    <t>Cranes</t>
  </si>
  <si>
    <t>Bore/Drill Rigs</t>
  </si>
  <si>
    <t>Rollers</t>
  </si>
  <si>
    <t>Excavators</t>
  </si>
  <si>
    <t>Flatbed Trailer</t>
  </si>
  <si>
    <t>Graders</t>
  </si>
  <si>
    <t>Forklifts</t>
  </si>
  <si>
    <t>Rough Terrain Forklifts</t>
  </si>
  <si>
    <t>Heli</t>
  </si>
  <si>
    <t>Fuel use</t>
  </si>
  <si>
    <t>Heavy-duty Helicopter</t>
  </si>
  <si>
    <t xml:space="preserve">Install TSP H-frame Foundations </t>
  </si>
  <si>
    <t>TSP H-frame  Assembly</t>
  </si>
  <si>
    <t>TSP H-frame Erection</t>
  </si>
  <si>
    <t>8C</t>
  </si>
  <si>
    <t>8D</t>
  </si>
  <si>
    <t>10A</t>
  </si>
  <si>
    <t>Modify Existing Structures</t>
  </si>
  <si>
    <t>10B</t>
  </si>
  <si>
    <t>22-Ton Manitex</t>
  </si>
  <si>
    <t>Blackhawk Helicopter</t>
  </si>
  <si>
    <t>Crew Bus</t>
  </si>
  <si>
    <t>D8 Cat</t>
  </si>
  <si>
    <t>Drilling Rig</t>
  </si>
  <si>
    <t>Dump Truck, 4x4</t>
  </si>
  <si>
    <t>Hughes 500 E Helicopter</t>
  </si>
  <si>
    <t>Medium/Heavy-duty Helicopter</t>
  </si>
  <si>
    <t>Sag Cat w./ 2 winches</t>
  </si>
  <si>
    <t>Sag D8 Cat w/2 winches</t>
  </si>
  <si>
    <t>V-Groove Puller</t>
  </si>
  <si>
    <t>Statewide Totals</t>
  </si>
  <si>
    <t>NOx_TOTEX</t>
  </si>
  <si>
    <t>PM2.5_TOTEX</t>
  </si>
  <si>
    <t>PM2.5_TOTAL</t>
  </si>
  <si>
    <t>PM10_TOTEX</t>
  </si>
  <si>
    <t>PM10_TOTAL</t>
  </si>
  <si>
    <t>CO2_TOTEX</t>
  </si>
  <si>
    <t>CH4_TOTEX</t>
  </si>
  <si>
    <t>N2O_TOTEX</t>
  </si>
  <si>
    <t>ROG_TOTEX</t>
  </si>
  <si>
    <t>ROG_TOTAL</t>
  </si>
  <si>
    <t>TOG_TOTEX</t>
  </si>
  <si>
    <t>Plug-in Hybrid</t>
  </si>
  <si>
    <t>Source: EMFAC2021 (v1.0.2) Emissions Inventory</t>
  </si>
  <si>
    <t>Calendar Year: 2025</t>
  </si>
  <si>
    <t>Units:  miles/day for CVMT and EVMT, trips/day for Trips, kWh/day for Energy Consumption, tons/day for Emissions, 1000 gallons/day for Fuel Consumption</t>
  </si>
  <si>
    <t>APPENDIX L - SUMMARY FUEL USE AND VEHICLE MILES TRAVELED</t>
  </si>
  <si>
    <t>APPENIDX L - VEHICLE AND EQUIPMENT INFORMATION</t>
  </si>
  <si>
    <t>Road Work</t>
  </si>
  <si>
    <t>Staging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</si>
</sst>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"/>
    <numFmt numFmtId="167" formatCode="0.0"/>
    <numFmt numFmtId="168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strike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1" fontId="0" fillId="0" borderId="0" xfId="0" applyNumberFormat="1"/>
    <xf numFmtId="0" fontId="8" fillId="0" borderId="0" xfId="0" applyFont="1"/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1" fontId="13" fillId="0" borderId="17" xfId="0" applyNumberFormat="1" applyFont="1" applyBorder="1" applyAlignment="1">
      <alignment horizontal="right" vertical="center" wrapText="1" indent="4"/>
    </xf>
    <xf numFmtId="2" fontId="13" fillId="0" borderId="18" xfId="0" applyNumberFormat="1" applyFont="1" applyBorder="1" applyAlignment="1">
      <alignment horizontal="right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1" fontId="13" fillId="0" borderId="20" xfId="0" applyNumberFormat="1" applyFont="1" applyBorder="1" applyAlignment="1">
      <alignment horizontal="right" vertical="center" wrapText="1" indent="4"/>
    </xf>
    <xf numFmtId="2" fontId="13" fillId="0" borderId="2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/>
    </xf>
    <xf numFmtId="0" fontId="2" fillId="0" borderId="0" xfId="0" applyFont="1"/>
    <xf numFmtId="1" fontId="8" fillId="0" borderId="0" xfId="0" applyNumberFormat="1" applyFont="1" applyAlignment="1">
      <alignment horizontal="center"/>
    </xf>
    <xf numFmtId="9" fontId="8" fillId="0" borderId="0" xfId="2" applyFont="1"/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wrapText="1"/>
    </xf>
    <xf numFmtId="1" fontId="6" fillId="3" borderId="8" xfId="0" applyNumberFormat="1" applyFont="1" applyFill="1" applyBorder="1" applyAlignment="1">
      <alignment horizontal="center"/>
    </xf>
    <xf numFmtId="1" fontId="6" fillId="3" borderId="30" xfId="0" applyNumberFormat="1" applyFont="1" applyFill="1" applyBorder="1" applyAlignment="1">
      <alignment horizontal="center"/>
    </xf>
    <xf numFmtId="1" fontId="5" fillId="3" borderId="30" xfId="2" applyNumberFormat="1" applyFont="1" applyFill="1" applyBorder="1" applyAlignment="1">
      <alignment horizontal="center" vertical="center"/>
    </xf>
    <xf numFmtId="166" fontId="6" fillId="3" borderId="7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22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7" fillId="2" borderId="28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7" xfId="0" applyFont="1" applyBorder="1"/>
    <xf numFmtId="0" fontId="6" fillId="0" borderId="26" xfId="0" applyFont="1" applyBorder="1"/>
    <xf numFmtId="1" fontId="6" fillId="0" borderId="32" xfId="0" applyNumberFormat="1" applyFont="1" applyBorder="1" applyAlignment="1">
      <alignment horizontal="center"/>
    </xf>
    <xf numFmtId="1" fontId="6" fillId="0" borderId="34" xfId="1" applyNumberFormat="1" applyFont="1" applyBorder="1" applyAlignment="1">
      <alignment horizontal="center"/>
    </xf>
    <xf numFmtId="166" fontId="6" fillId="0" borderId="32" xfId="0" applyNumberFormat="1" applyFont="1" applyBorder="1" applyAlignment="1">
      <alignment horizontal="center"/>
    </xf>
    <xf numFmtId="1" fontId="6" fillId="0" borderId="34" xfId="0" applyNumberFormat="1" applyFont="1" applyBorder="1" applyAlignment="1">
      <alignment horizontal="center"/>
    </xf>
    <xf numFmtId="165" fontId="15" fillId="0" borderId="0" xfId="1" applyNumberFormat="1" applyFont="1" applyAlignment="1">
      <alignment horizontal="center"/>
    </xf>
    <xf numFmtId="2" fontId="5" fillId="3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0" fillId="0" borderId="0" xfId="2" applyNumberFormat="1" applyFont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9" fontId="6" fillId="0" borderId="33" xfId="0" applyNumberFormat="1" applyFont="1" applyBorder="1" applyAlignment="1">
      <alignment horizontal="center"/>
    </xf>
    <xf numFmtId="1" fontId="6" fillId="0" borderId="33" xfId="2" applyNumberFormat="1" applyFont="1" applyBorder="1" applyAlignment="1">
      <alignment horizontal="center" vertical="center"/>
    </xf>
    <xf numFmtId="9" fontId="6" fillId="0" borderId="26" xfId="0" applyNumberFormat="1" applyFont="1" applyBorder="1" applyAlignment="1">
      <alignment horizontal="center"/>
    </xf>
    <xf numFmtId="1" fontId="6" fillId="0" borderId="37" xfId="0" applyNumberFormat="1" applyFont="1" applyBorder="1" applyAlignment="1">
      <alignment horizontal="center"/>
    </xf>
    <xf numFmtId="9" fontId="6" fillId="0" borderId="32" xfId="0" applyNumberFormat="1" applyFont="1" applyBorder="1" applyAlignment="1">
      <alignment horizontal="center"/>
    </xf>
    <xf numFmtId="9" fontId="6" fillId="0" borderId="25" xfId="0" applyNumberFormat="1" applyFont="1" applyBorder="1" applyAlignment="1">
      <alignment horizontal="center"/>
    </xf>
    <xf numFmtId="0" fontId="6" fillId="0" borderId="36" xfId="0" applyFont="1" applyBorder="1"/>
    <xf numFmtId="1" fontId="6" fillId="0" borderId="34" xfId="2" applyNumberFormat="1" applyFont="1" applyBorder="1" applyAlignment="1">
      <alignment horizontal="center" vertical="center"/>
    </xf>
    <xf numFmtId="1" fontId="8" fillId="0" borderId="0" xfId="0" applyNumberFormat="1" applyFont="1"/>
    <xf numFmtId="0" fontId="8" fillId="0" borderId="6" xfId="0" applyFont="1" applyBorder="1"/>
    <xf numFmtId="0" fontId="8" fillId="3" borderId="0" xfId="0" applyFont="1" applyFill="1"/>
    <xf numFmtId="165" fontId="6" fillId="0" borderId="27" xfId="1" applyNumberFormat="1" applyFont="1" applyBorder="1" applyAlignment="1">
      <alignment horizontal="center"/>
    </xf>
    <xf numFmtId="165" fontId="6" fillId="3" borderId="8" xfId="1" applyNumberFormat="1" applyFont="1" applyFill="1" applyBorder="1" applyAlignment="1">
      <alignment horizontal="center"/>
    </xf>
    <xf numFmtId="165" fontId="6" fillId="3" borderId="30" xfId="1" applyNumberFormat="1" applyFont="1" applyFill="1" applyBorder="1" applyAlignment="1">
      <alignment horizontal="center"/>
    </xf>
    <xf numFmtId="165" fontId="6" fillId="0" borderId="38" xfId="1" applyNumberFormat="1" applyFont="1" applyBorder="1" applyAlignment="1">
      <alignment horizontal="center"/>
    </xf>
    <xf numFmtId="165" fontId="6" fillId="0" borderId="33" xfId="1" applyNumberFormat="1" applyFont="1" applyBorder="1" applyAlignment="1">
      <alignment horizontal="center"/>
    </xf>
    <xf numFmtId="165" fontId="6" fillId="0" borderId="34" xfId="1" applyNumberFormat="1" applyFont="1" applyBorder="1" applyAlignment="1">
      <alignment horizontal="center"/>
    </xf>
    <xf numFmtId="165" fontId="6" fillId="0" borderId="23" xfId="1" applyNumberFormat="1" applyFont="1" applyBorder="1" applyAlignment="1">
      <alignment horizontal="center"/>
    </xf>
    <xf numFmtId="165" fontId="6" fillId="0" borderId="24" xfId="1" applyNumberFormat="1" applyFont="1" applyBorder="1" applyAlignment="1">
      <alignment horizontal="center"/>
    </xf>
    <xf numFmtId="165" fontId="6" fillId="0" borderId="17" xfId="1" applyNumberFormat="1" applyFont="1" applyBorder="1" applyAlignment="1">
      <alignment horizontal="center"/>
    </xf>
    <xf numFmtId="165" fontId="6" fillId="0" borderId="29" xfId="1" applyNumberFormat="1" applyFont="1" applyBorder="1" applyAlignment="1">
      <alignment horizontal="center"/>
    </xf>
    <xf numFmtId="165" fontId="6" fillId="0" borderId="37" xfId="1" applyNumberFormat="1" applyFont="1" applyBorder="1" applyAlignment="1">
      <alignment horizontal="center"/>
    </xf>
    <xf numFmtId="165" fontId="6" fillId="0" borderId="26" xfId="1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1" fontId="6" fillId="0" borderId="8" xfId="0" applyNumberFormat="1" applyFont="1" applyBorder="1" applyAlignment="1">
      <alignment horizontal="center"/>
    </xf>
    <xf numFmtId="0" fontId="4" fillId="0" borderId="0" xfId="0" applyFont="1"/>
    <xf numFmtId="0" fontId="4" fillId="0" borderId="32" xfId="0" applyFont="1" applyBorder="1" applyAlignment="1">
      <alignment vertical="center" wrapText="1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6" fillId="0" borderId="0" xfId="0" applyFont="1"/>
    <xf numFmtId="0" fontId="4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165" fontId="6" fillId="0" borderId="41" xfId="1" applyNumberFormat="1" applyFont="1" applyBorder="1" applyAlignment="1">
      <alignment horizontal="center"/>
    </xf>
    <xf numFmtId="165" fontId="6" fillId="0" borderId="42" xfId="1" applyNumberFormat="1" applyFont="1" applyBorder="1" applyAlignment="1">
      <alignment horizontal="center"/>
    </xf>
    <xf numFmtId="0" fontId="7" fillId="2" borderId="43" xfId="0" applyFont="1" applyFill="1" applyBorder="1" applyAlignment="1">
      <alignment horizontal="left" vertical="center"/>
    </xf>
    <xf numFmtId="165" fontId="6" fillId="0" borderId="44" xfId="1" applyNumberFormat="1" applyFont="1" applyBorder="1" applyAlignment="1">
      <alignment horizontal="center"/>
    </xf>
    <xf numFmtId="165" fontId="6" fillId="0" borderId="45" xfId="1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/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5" borderId="7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6" fillId="0" borderId="9" xfId="0" applyFont="1" applyBorder="1" applyAlignment="1">
      <alignment vertical="center"/>
    </xf>
    <xf numFmtId="3" fontId="6" fillId="0" borderId="9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6" fillId="0" borderId="0" xfId="0" applyNumberFormat="1" applyFont="1"/>
    <xf numFmtId="10" fontId="5" fillId="3" borderId="7" xfId="2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9" fontId="6" fillId="0" borderId="22" xfId="0" applyNumberFormat="1" applyFont="1" applyBorder="1" applyAlignment="1">
      <alignment horizontal="center"/>
    </xf>
    <xf numFmtId="9" fontId="6" fillId="0" borderId="23" xfId="0" applyNumberFormat="1" applyFont="1" applyBorder="1" applyAlignment="1">
      <alignment horizontal="center"/>
    </xf>
    <xf numFmtId="1" fontId="6" fillId="0" borderId="23" xfId="2" applyNumberFormat="1" applyFont="1" applyFill="1" applyBorder="1" applyAlignment="1">
      <alignment horizontal="center" vertical="center"/>
    </xf>
    <xf numFmtId="1" fontId="6" fillId="0" borderId="24" xfId="2" applyNumberFormat="1" applyFont="1" applyFill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/>
    </xf>
    <xf numFmtId="1" fontId="6" fillId="0" borderId="39" xfId="0" applyNumberFormat="1" applyFont="1" applyBorder="1" applyAlignment="1">
      <alignment horizontal="center"/>
    </xf>
    <xf numFmtId="1" fontId="6" fillId="0" borderId="24" xfId="1" applyNumberFormat="1" applyFont="1" applyFill="1" applyBorder="1" applyAlignment="1">
      <alignment horizontal="center"/>
    </xf>
    <xf numFmtId="165" fontId="6" fillId="0" borderId="35" xfId="1" applyNumberFormat="1" applyFont="1" applyFill="1" applyBorder="1" applyAlignment="1">
      <alignment horizontal="center"/>
    </xf>
    <xf numFmtId="165" fontId="6" fillId="0" borderId="23" xfId="1" applyNumberFormat="1" applyFont="1" applyFill="1" applyBorder="1" applyAlignment="1">
      <alignment horizontal="center"/>
    </xf>
    <xf numFmtId="165" fontId="6" fillId="0" borderId="24" xfId="1" applyNumberFormat="1" applyFont="1" applyFill="1" applyBorder="1" applyAlignment="1">
      <alignment horizontal="center"/>
    </xf>
    <xf numFmtId="9" fontId="6" fillId="0" borderId="28" xfId="0" applyNumberFormat="1" applyFont="1" applyBorder="1" applyAlignment="1">
      <alignment horizontal="center"/>
    </xf>
    <xf numFmtId="9" fontId="6" fillId="0" borderId="17" xfId="0" applyNumberFormat="1" applyFont="1" applyBorder="1" applyAlignment="1">
      <alignment horizontal="center"/>
    </xf>
    <xf numFmtId="0" fontId="6" fillId="0" borderId="17" xfId="0" applyFont="1" applyBorder="1"/>
    <xf numFmtId="0" fontId="6" fillId="0" borderId="29" xfId="0" applyFont="1" applyBorder="1"/>
    <xf numFmtId="165" fontId="6" fillId="0" borderId="36" xfId="1" applyNumberFormat="1" applyFont="1" applyFill="1" applyBorder="1" applyAlignment="1">
      <alignment horizontal="center"/>
    </xf>
    <xf numFmtId="165" fontId="6" fillId="0" borderId="17" xfId="1" applyNumberFormat="1" applyFont="1" applyFill="1" applyBorder="1" applyAlignment="1">
      <alignment horizontal="center"/>
    </xf>
    <xf numFmtId="165" fontId="6" fillId="0" borderId="29" xfId="1" applyNumberFormat="1" applyFont="1" applyFill="1" applyBorder="1" applyAlignment="1">
      <alignment horizontal="center"/>
    </xf>
    <xf numFmtId="9" fontId="6" fillId="0" borderId="28" xfId="2" applyFont="1" applyFill="1" applyBorder="1" applyAlignment="1">
      <alignment horizontal="center" vertical="center"/>
    </xf>
    <xf numFmtId="9" fontId="6" fillId="0" borderId="17" xfId="2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9" fontId="5" fillId="0" borderId="8" xfId="2" applyFont="1" applyFill="1" applyBorder="1" applyAlignment="1">
      <alignment horizontal="center" vertical="center"/>
    </xf>
    <xf numFmtId="1" fontId="5" fillId="0" borderId="30" xfId="2" applyNumberFormat="1" applyFont="1" applyFill="1" applyBorder="1" applyAlignment="1">
      <alignment horizontal="center" vertical="center"/>
    </xf>
    <xf numFmtId="1" fontId="5" fillId="0" borderId="8" xfId="2" applyNumberFormat="1" applyFont="1" applyFill="1" applyBorder="1" applyAlignment="1">
      <alignment horizontal="center" vertical="center"/>
    </xf>
    <xf numFmtId="10" fontId="5" fillId="0" borderId="8" xfId="2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/>
    </xf>
    <xf numFmtId="165" fontId="6" fillId="0" borderId="30" xfId="1" applyNumberFormat="1" applyFont="1" applyFill="1" applyBorder="1" applyAlignment="1">
      <alignment horizontal="center"/>
    </xf>
    <xf numFmtId="0" fontId="16" fillId="0" borderId="0" xfId="0" applyFont="1"/>
    <xf numFmtId="0" fontId="6" fillId="0" borderId="6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167" fontId="6" fillId="0" borderId="32" xfId="0" applyNumberFormat="1" applyFont="1" applyBorder="1" applyAlignment="1">
      <alignment horizontal="center"/>
    </xf>
    <xf numFmtId="167" fontId="6" fillId="3" borderId="7" xfId="0" applyNumberFormat="1" applyFont="1" applyFill="1" applyBorder="1" applyAlignment="1">
      <alignment horizontal="center"/>
    </xf>
    <xf numFmtId="165" fontId="6" fillId="0" borderId="27" xfId="1" applyNumberFormat="1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3" fontId="6" fillId="5" borderId="6" xfId="0" applyNumberFormat="1" applyFont="1" applyFill="1" applyBorder="1" applyAlignment="1">
      <alignment horizontal="center" vertic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5" fontId="6" fillId="0" borderId="46" xfId="1" applyNumberFormat="1" applyFont="1" applyBorder="1" applyAlignment="1">
      <alignment horizontal="center"/>
    </xf>
    <xf numFmtId="43" fontId="8" fillId="0" borderId="0" xfId="0" applyNumberFormat="1" applyFont="1"/>
    <xf numFmtId="0" fontId="3" fillId="0" borderId="5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3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 wrapText="1"/>
    </xf>
    <xf numFmtId="168" fontId="0" fillId="0" borderId="0" xfId="2" applyNumberFormat="1" applyFont="1" applyBorder="1" applyAlignment="1">
      <alignment horizontal="center"/>
    </xf>
    <xf numFmtId="43" fontId="6" fillId="0" borderId="0" xfId="0" applyNumberFormat="1" applyFont="1"/>
    <xf numFmtId="1" fontId="6" fillId="0" borderId="6" xfId="0" applyNumberFormat="1" applyFont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/>
    </xf>
    <xf numFmtId="0" fontId="15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 wrapText="1"/>
    </xf>
    <xf numFmtId="1" fontId="15" fillId="0" borderId="5" xfId="0" applyNumberFormat="1" applyFont="1" applyBorder="1" applyAlignment="1">
      <alignment horizontal="center" wrapText="1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9" fontId="3" fillId="0" borderId="11" xfId="2" applyFont="1" applyBorder="1" applyAlignment="1">
      <alignment horizontal="center" vertical="center" wrapText="1"/>
    </xf>
    <xf numFmtId="9" fontId="3" fillId="0" borderId="12" xfId="2" applyFont="1" applyBorder="1" applyAlignment="1">
      <alignment horizontal="center" vertical="center" wrapText="1"/>
    </xf>
    <xf numFmtId="9" fontId="3" fillId="0" borderId="2" xfId="2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/>
    </xf>
    <xf numFmtId="1" fontId="15" fillId="0" borderId="10" xfId="0" applyNumberFormat="1" applyFont="1" applyBorder="1" applyAlignment="1">
      <alignment horizontal="center"/>
    </xf>
    <xf numFmtId="1" fontId="15" fillId="0" borderId="2" xfId="0" applyNumberFormat="1" applyFont="1" applyBorder="1" applyAlignment="1">
      <alignment horizontal="center"/>
    </xf>
    <xf numFmtId="1" fontId="15" fillId="0" borderId="6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69AC5-FDAF-45C9-A7A6-D49EC3D9D389}">
  <dimension ref="A1:L102"/>
  <sheetViews>
    <sheetView tabSelected="1" workbookViewId="0">
      <selection activeCell="F8" sqref="F8"/>
    </sheetView>
  </sheetViews>
  <sheetFormatPr defaultRowHeight="12" x14ac:dyDescent="0.2"/>
  <cols>
    <col min="1" max="1" width="27.28515625" style="76" customWidth="1"/>
    <col min="2" max="2" width="12.5703125" style="78" bestFit="1" customWidth="1"/>
    <col min="3" max="3" width="16.140625" style="78" customWidth="1"/>
    <col min="4" max="5" width="12.5703125" style="78" bestFit="1" customWidth="1"/>
    <col min="6" max="6" width="9.140625" style="76"/>
    <col min="7" max="7" width="0" style="76" hidden="1" customWidth="1"/>
    <col min="8" max="8" width="27" style="76" hidden="1" customWidth="1"/>
    <col min="9" max="9" width="16.42578125" style="76" hidden="1" customWidth="1"/>
    <col min="10" max="16384" width="9.140625" style="76"/>
  </cols>
  <sheetData>
    <row r="1" spans="1:12" x14ac:dyDescent="0.2">
      <c r="A1" s="72" t="s">
        <v>289</v>
      </c>
    </row>
    <row r="2" spans="1:12" ht="12.75" thickBot="1" x14ac:dyDescent="0.25">
      <c r="A2" s="77"/>
    </row>
    <row r="3" spans="1:12" ht="12.75" thickBot="1" x14ac:dyDescent="0.25">
      <c r="A3" s="73" t="s">
        <v>0</v>
      </c>
      <c r="B3" s="74" t="s">
        <v>194</v>
      </c>
      <c r="C3" s="74" t="s">
        <v>192</v>
      </c>
      <c r="D3" s="75" t="s">
        <v>193</v>
      </c>
      <c r="E3" s="75" t="s">
        <v>195</v>
      </c>
    </row>
    <row r="4" spans="1:12" ht="12.75" thickBot="1" x14ac:dyDescent="0.25">
      <c r="A4" s="190" t="s">
        <v>158</v>
      </c>
      <c r="B4" s="191"/>
      <c r="C4" s="191"/>
      <c r="D4" s="191"/>
      <c r="E4" s="192"/>
      <c r="I4" s="115"/>
    </row>
    <row r="5" spans="1:12" ht="12.75" thickBot="1" x14ac:dyDescent="0.25">
      <c r="A5" s="79" t="s">
        <v>191</v>
      </c>
      <c r="B5" s="62">
        <f>SUM('Construction Info'!Y:Y)</f>
        <v>46.743653201805216</v>
      </c>
      <c r="C5" s="62">
        <f>SUM('Construction Info'!V:V)</f>
        <v>20187.204590345042</v>
      </c>
      <c r="D5" s="63">
        <f>SUMIF('Construction Info'!E:E,'Summary Fuel and total VMT'!A5,'Construction Info'!AG:AG)</f>
        <v>0</v>
      </c>
      <c r="E5" s="65">
        <f>SUMIF('Construction Info'!D:D,"",'Construction Info'!S:S)</f>
        <v>601050</v>
      </c>
      <c r="F5" s="115">
        <f>E5/25/600</f>
        <v>40.07</v>
      </c>
      <c r="G5" s="186">
        <f>E5/600</f>
        <v>1001.75</v>
      </c>
      <c r="H5" s="186">
        <f>E5/25/2</f>
        <v>12021</v>
      </c>
      <c r="I5" s="186">
        <f>H5/600</f>
        <v>20.035</v>
      </c>
      <c r="J5" s="186">
        <f>E5/600</f>
        <v>1001.75</v>
      </c>
    </row>
    <row r="6" spans="1:12" ht="12.75" thickBot="1" x14ac:dyDescent="0.25">
      <c r="A6" s="190" t="s">
        <v>188</v>
      </c>
      <c r="B6" s="191"/>
      <c r="C6" s="191"/>
      <c r="D6" s="191"/>
      <c r="E6" s="192"/>
    </row>
    <row r="7" spans="1:12" x14ac:dyDescent="0.2">
      <c r="A7" s="29" t="s">
        <v>17</v>
      </c>
      <c r="B7" s="81">
        <f>SUMIF('Construction Info'!E:E,'Summary Fuel and total VMT'!$A7,'Construction Info'!AH:AH)</f>
        <v>11017.659225188901</v>
      </c>
      <c r="C7" s="66">
        <f>SUMIF('Construction Info'!E:E,'Summary Fuel and total VMT'!A7,'Construction Info'!AI:AI)</f>
        <v>0</v>
      </c>
      <c r="D7" s="65">
        <f>SUMIF('Construction Info'!E:E,'Summary Fuel and total VMT'!A7,'Construction Info'!AG:AG)</f>
        <v>0</v>
      </c>
      <c r="E7" s="65">
        <f>SUMIF('Construction Info'!E:E,'Summary Fuel and total VMT'!$A7,'Construction Info'!S:S)</f>
        <v>96480</v>
      </c>
      <c r="F7" s="186">
        <f>SUM(E7:E21)/600/10</f>
        <v>46.312666666666665</v>
      </c>
      <c r="G7" s="115">
        <f>SUM(E7:E21)</f>
        <v>277876</v>
      </c>
      <c r="H7" s="115">
        <f>SUM(E7:E21,E45:E49)</f>
        <v>282316</v>
      </c>
      <c r="J7" s="186"/>
    </row>
    <row r="8" spans="1:12" x14ac:dyDescent="0.2">
      <c r="A8" s="34" t="s">
        <v>40</v>
      </c>
      <c r="B8" s="81">
        <f>SUMIF('Construction Info'!E:E,'Summary Fuel and total VMT'!$A8,'Construction Info'!AH:AH)</f>
        <v>0</v>
      </c>
      <c r="C8" s="66">
        <f>SUMIF('Construction Info'!E:E,'Summary Fuel and total VMT'!A8,'Construction Info'!AI:AI)</f>
        <v>1852.8728821904451</v>
      </c>
      <c r="D8" s="67">
        <f>SUMIF('Construction Info'!E:E,'Summary Fuel and total VMT'!A8,'Construction Info'!AG:AG)</f>
        <v>0</v>
      </c>
      <c r="E8" s="67">
        <f>SUMIF('Construction Info'!E:E,'Summary Fuel and total VMT'!$A8,'Construction Info'!S:S)</f>
        <v>9300</v>
      </c>
      <c r="G8" s="186">
        <f>G7/600</f>
        <v>463.12666666666667</v>
      </c>
      <c r="I8" s="78"/>
      <c r="J8" s="78"/>
      <c r="K8" s="78"/>
      <c r="L8" s="78"/>
    </row>
    <row r="9" spans="1:12" x14ac:dyDescent="0.2">
      <c r="A9" s="30" t="s">
        <v>39</v>
      </c>
      <c r="B9" s="81">
        <f>SUMIF('Construction Info'!E:E,'Summary Fuel and total VMT'!$A9,'Construction Info'!AH:AH)</f>
        <v>68.708162018784407</v>
      </c>
      <c r="C9" s="66">
        <f>SUMIF('Construction Info'!E:E,'Summary Fuel and total VMT'!A9,'Construction Info'!AI:AI)</f>
        <v>0</v>
      </c>
      <c r="D9" s="67">
        <f>SUMIF('Construction Info'!E:E,'Summary Fuel and total VMT'!A9,'Construction Info'!AG:AG)</f>
        <v>0</v>
      </c>
      <c r="E9" s="67">
        <f>SUMIF('Construction Info'!E:E,'Summary Fuel and total VMT'!$A9,'Construction Info'!S:S)</f>
        <v>420</v>
      </c>
    </row>
    <row r="10" spans="1:12" x14ac:dyDescent="0.2">
      <c r="A10" s="34" t="s">
        <v>20</v>
      </c>
      <c r="B10" s="81">
        <f>SUMIF('Construction Info'!E:E,'Summary Fuel and total VMT'!$A10,'Construction Info'!AH:AH)</f>
        <v>6021.7796283606049</v>
      </c>
      <c r="C10" s="66">
        <f>SUMIF('Construction Info'!E:E,'Summary Fuel and total VMT'!A10,'Construction Info'!AI:AI)</f>
        <v>0</v>
      </c>
      <c r="D10" s="67">
        <f>SUMIF('Construction Info'!E:E,'Summary Fuel and total VMT'!A10,'Construction Info'!AG:AG)</f>
        <v>0</v>
      </c>
      <c r="E10" s="67">
        <f>SUMIF('Construction Info'!E:E,'Summary Fuel and total VMT'!$A10,'Construction Info'!S:S)</f>
        <v>36810</v>
      </c>
    </row>
    <row r="11" spans="1:12" x14ac:dyDescent="0.2">
      <c r="A11" s="32" t="s">
        <v>198</v>
      </c>
      <c r="B11" s="81">
        <f>SUMIF('Construction Info'!E:E,'Summary Fuel and total VMT'!$A11,'Construction Info'!AH:AH)</f>
        <v>39.261806867876807</v>
      </c>
      <c r="C11" s="66">
        <f>SUMIF('Construction Info'!E:E,'Summary Fuel and total VMT'!A11,'Construction Info'!AI:AI)</f>
        <v>0</v>
      </c>
      <c r="D11" s="67">
        <f>SUMIF('Construction Info'!E:E,'Summary Fuel and total VMT'!A11,'Construction Info'!AG:AG)</f>
        <v>0</v>
      </c>
      <c r="E11" s="67">
        <f>SUMIF('Construction Info'!E:E,'Summary Fuel and total VMT'!$A11,'Construction Info'!S:S)</f>
        <v>240</v>
      </c>
    </row>
    <row r="12" spans="1:12" x14ac:dyDescent="0.2">
      <c r="A12" s="32" t="s">
        <v>38</v>
      </c>
      <c r="B12" s="81">
        <f>SUMIF('Construction Info'!E:E,'Summary Fuel and total VMT'!$A12,'Construction Info'!AH:AH)</f>
        <v>1428.1482248190189</v>
      </c>
      <c r="C12" s="66">
        <f>SUMIF('Construction Info'!E:E,'Summary Fuel and total VMT'!A12,'Construction Info'!AI:AI)</f>
        <v>0</v>
      </c>
      <c r="D12" s="67">
        <f>SUMIF('Construction Info'!E:E,'Summary Fuel and total VMT'!A12,'Construction Info'!AG:AG)</f>
        <v>0</v>
      </c>
      <c r="E12" s="67">
        <f>SUMIF('Construction Info'!E:E,'Summary Fuel and total VMT'!$A12,'Construction Info'!S:S)</f>
        <v>8730</v>
      </c>
    </row>
    <row r="13" spans="1:12" x14ac:dyDescent="0.2">
      <c r="A13" s="30" t="s">
        <v>45</v>
      </c>
      <c r="B13" s="81">
        <f>SUMIF('Construction Info'!E:E,'Summary Fuel and total VMT'!$A13,'Construction Info'!AH:AH)</f>
        <v>9.8154517169692017</v>
      </c>
      <c r="C13" s="66">
        <f>SUMIF('Construction Info'!E:E,'Summary Fuel and total VMT'!A13,'Construction Info'!AI:AI)</f>
        <v>0</v>
      </c>
      <c r="D13" s="67">
        <f>SUMIF('Construction Info'!E:E,'Summary Fuel and total VMT'!A13,'Construction Info'!AG:AG)</f>
        <v>0</v>
      </c>
      <c r="E13" s="67">
        <f>SUMIF('Construction Info'!E:E,'Summary Fuel and total VMT'!$A13,'Construction Info'!S:S)</f>
        <v>60</v>
      </c>
    </row>
    <row r="14" spans="1:12" x14ac:dyDescent="0.2">
      <c r="A14" s="34" t="s">
        <v>41</v>
      </c>
      <c r="B14" s="81">
        <f>SUMIF('Construction Info'!E:E,'Summary Fuel and total VMT'!$A14,'Construction Info'!AH:AH)</f>
        <v>117.78542060363041</v>
      </c>
      <c r="C14" s="66">
        <f>SUMIF('Construction Info'!E:E,'Summary Fuel and total VMT'!A14,'Construction Info'!AI:AI)</f>
        <v>0</v>
      </c>
      <c r="D14" s="67">
        <f>SUMIF('Construction Info'!E:E,'Summary Fuel and total VMT'!A14,'Construction Info'!AG:AG)</f>
        <v>0</v>
      </c>
      <c r="E14" s="67">
        <f>SUMIF('Construction Info'!E:E,'Summary Fuel and total VMT'!$A14,'Construction Info'!S:S)</f>
        <v>720</v>
      </c>
    </row>
    <row r="15" spans="1:12" x14ac:dyDescent="0.2">
      <c r="A15" s="30" t="s">
        <v>34</v>
      </c>
      <c r="B15" s="81">
        <f>SUMIF('Construction Info'!E:E,'Summary Fuel and total VMT'!$A15,'Construction Info'!AH:AH)</f>
        <v>4868.4640516167237</v>
      </c>
      <c r="C15" s="66">
        <f>SUMIF('Construction Info'!E:E,'Summary Fuel and total VMT'!A15,'Construction Info'!AI:AI)</f>
        <v>0</v>
      </c>
      <c r="D15" s="67">
        <f>SUMIF('Construction Info'!E:E,'Summary Fuel and total VMT'!A15,'Construction Info'!AG:AG)</f>
        <v>0</v>
      </c>
      <c r="E15" s="67">
        <f>SUMIF('Construction Info'!E:E,'Summary Fuel and total VMT'!$A15,'Construction Info'!S:S)</f>
        <v>29760</v>
      </c>
    </row>
    <row r="16" spans="1:12" x14ac:dyDescent="0.2">
      <c r="A16" s="34" t="s">
        <v>28</v>
      </c>
      <c r="B16" s="81">
        <f>SUMIF('Construction Info'!E:E,'Summary Fuel and total VMT'!$A16,'Construction Info'!AH:AH)</f>
        <v>3577.7321508352738</v>
      </c>
      <c r="C16" s="66">
        <f>SUMIF('Construction Info'!E:E,'Summary Fuel and total VMT'!A16,'Construction Info'!AI:AI)</f>
        <v>0</v>
      </c>
      <c r="D16" s="67">
        <f>SUMIF('Construction Info'!E:E,'Summary Fuel and total VMT'!A16,'Construction Info'!AG:AG)</f>
        <v>0</v>
      </c>
      <c r="E16" s="67">
        <f>SUMIF('Construction Info'!E:E,'Summary Fuel and total VMT'!$A16,'Construction Info'!S:S)</f>
        <v>21870</v>
      </c>
    </row>
    <row r="17" spans="1:12" hidden="1" x14ac:dyDescent="0.2">
      <c r="A17" s="30" t="s">
        <v>52</v>
      </c>
      <c r="B17" s="81">
        <f>SUMIF('Construction Info'!E:E,'Summary Fuel and total VMT'!$A17,'Construction Info'!AH:AH)</f>
        <v>0</v>
      </c>
      <c r="C17" s="66">
        <f>SUMIF('Construction Info'!E:E,'Summary Fuel and total VMT'!A17,'Construction Info'!AI:AI)</f>
        <v>0</v>
      </c>
      <c r="D17" s="67">
        <f>SUMIF('Construction Info'!E:E,'Summary Fuel and total VMT'!A17,'Construction Info'!AG:AG)</f>
        <v>0</v>
      </c>
      <c r="E17" s="67">
        <f>SUMIF('Construction Info'!E:E,'Summary Fuel and total VMT'!$A17,'Construction Info'!S:S)</f>
        <v>0</v>
      </c>
    </row>
    <row r="18" spans="1:12" x14ac:dyDescent="0.2">
      <c r="A18" s="34" t="s">
        <v>49</v>
      </c>
      <c r="B18" s="81">
        <f>SUMIF('Construction Info'!E:E,'Summary Fuel and total VMT'!$A18,'Construction Info'!AH:AH)</f>
        <v>1977.8135209692941</v>
      </c>
      <c r="C18" s="66">
        <f>SUMIF('Construction Info'!E:E,'Summary Fuel and total VMT'!A18,'Construction Info'!AI:AI)</f>
        <v>0</v>
      </c>
      <c r="D18" s="67">
        <f>SUMIF('Construction Info'!E:E,'Summary Fuel and total VMT'!A18,'Construction Info'!AG:AG)</f>
        <v>0</v>
      </c>
      <c r="E18" s="67">
        <f>SUMIF('Construction Info'!E:E,'Summary Fuel and total VMT'!$A18,'Construction Info'!S:S)</f>
        <v>12090</v>
      </c>
    </row>
    <row r="19" spans="1:12" x14ac:dyDescent="0.2">
      <c r="A19" s="30" t="s">
        <v>24</v>
      </c>
      <c r="B19" s="81">
        <f>SUMIF('Construction Info'!E:E,'Summary Fuel and total VMT'!$A19,'Construction Info'!AH:AH)</f>
        <v>6900.2625570293485</v>
      </c>
      <c r="C19" s="66">
        <f>SUMIF('Construction Info'!E:E,'Summary Fuel and total VMT'!A19,'Construction Info'!AI:AI)</f>
        <v>0</v>
      </c>
      <c r="D19" s="67">
        <f>SUMIF('Construction Info'!E:E,'Summary Fuel and total VMT'!A19,'Construction Info'!AG:AG)</f>
        <v>0</v>
      </c>
      <c r="E19" s="67">
        <f>SUMIF('Construction Info'!E:E,'Summary Fuel and total VMT'!$A19,'Construction Info'!S:S)</f>
        <v>42180</v>
      </c>
    </row>
    <row r="20" spans="1:12" x14ac:dyDescent="0.2">
      <c r="A20" s="30" t="s">
        <v>21</v>
      </c>
      <c r="B20" s="81">
        <f>SUMIF('Construction Info'!E:E,'Summary Fuel and total VMT'!$A20,'Construction Info'!AH:AH)</f>
        <v>3077.1441132698446</v>
      </c>
      <c r="C20" s="66">
        <f>SUMIF('Construction Info'!E:E,'Summary Fuel and total VMT'!A20,'Construction Info'!AI:AI)</f>
        <v>0</v>
      </c>
      <c r="D20" s="67">
        <f>SUMIF('Construction Info'!E:E,'Summary Fuel and total VMT'!A20,'Construction Info'!AG:AG)</f>
        <v>0</v>
      </c>
      <c r="E20" s="67">
        <f>SUMIF('Construction Info'!E:E,'Summary Fuel and total VMT'!$A20,'Construction Info'!S:S)</f>
        <v>18810</v>
      </c>
    </row>
    <row r="21" spans="1:12" ht="12.75" thickBot="1" x14ac:dyDescent="0.25">
      <c r="A21" s="35" t="s">
        <v>50</v>
      </c>
      <c r="B21" s="81">
        <f>SUMIF('Construction Info'!E:E,'Summary Fuel and total VMT'!$A21,'Construction Info'!AH:AH)</f>
        <v>66.417889951491603</v>
      </c>
      <c r="C21" s="66">
        <f>SUMIF('Construction Info'!E:E,'Summary Fuel and total VMT'!A21,'Construction Info'!AI:AI)</f>
        <v>0</v>
      </c>
      <c r="D21" s="58">
        <f>SUMIF('Construction Info'!E:E,'Summary Fuel and total VMT'!A21,'Construction Info'!AG:AG)</f>
        <v>0</v>
      </c>
      <c r="E21" s="58">
        <f>SUMIF('Construction Info'!E:E,'Summary Fuel and total VMT'!$A21,'Construction Info'!S:S)</f>
        <v>406</v>
      </c>
      <c r="F21" s="115"/>
    </row>
    <row r="22" spans="1:12" s="72" customFormat="1" ht="12.75" thickBot="1" x14ac:dyDescent="0.25">
      <c r="A22" s="193" t="s">
        <v>187</v>
      </c>
      <c r="B22" s="194"/>
      <c r="C22" s="194"/>
      <c r="D22" s="194"/>
      <c r="E22" s="195"/>
      <c r="H22" s="76"/>
      <c r="I22" s="76"/>
      <c r="J22" s="76"/>
      <c r="K22" s="76"/>
      <c r="L22" s="76"/>
    </row>
    <row r="23" spans="1:12" x14ac:dyDescent="0.2">
      <c r="A23" s="80" t="s">
        <v>29</v>
      </c>
      <c r="B23" s="81">
        <f>SUMIF('Construction Info'!E:E,'Summary Fuel and total VMT'!$A23,'Construction Info'!AH:AH)</f>
        <v>5052.2513715009136</v>
      </c>
      <c r="C23" s="81">
        <f>SUMIF('Construction Info'!E:E,'Summary Fuel and total VMT'!A23,'Construction Info'!AD:AD)+SUMIF('Construction Info'!E:E,'Summary Fuel and total VMT'!A23,'Construction Info'!AA:AA)</f>
        <v>0</v>
      </c>
      <c r="D23" s="82">
        <f>SUMIF('Construction Info'!E:E,'Summary Fuel and total VMT'!A23,'Construction Info'!AG:AG)</f>
        <v>0</v>
      </c>
      <c r="E23" s="82"/>
    </row>
    <row r="24" spans="1:12" x14ac:dyDescent="0.2">
      <c r="A24" s="34" t="s">
        <v>205</v>
      </c>
      <c r="B24" s="81">
        <f>SUMIF('Construction Info'!E:E,'Summary Fuel and total VMT'!$A24,'Construction Info'!AH:AH)</f>
        <v>15405.327050218033</v>
      </c>
      <c r="C24" s="66">
        <f>SUMIF('Construction Info'!E:E,'Summary Fuel and total VMT'!A24,'Construction Info'!AD:AD)+SUMIF('Construction Info'!E:E,'Summary Fuel and total VMT'!A24,'Construction Info'!AA:AA)</f>
        <v>0</v>
      </c>
      <c r="D24" s="67">
        <f>SUMIF('Construction Info'!E:E,'Summary Fuel and total VMT'!A24,'Construction Info'!AG:AG)</f>
        <v>0</v>
      </c>
      <c r="E24" s="67"/>
    </row>
    <row r="25" spans="1:12" hidden="1" x14ac:dyDescent="0.2">
      <c r="A25" s="30" t="s">
        <v>25</v>
      </c>
      <c r="B25" s="81">
        <f>SUMIF('Construction Info'!E:E,'Summary Fuel and total VMT'!$A25,'Construction Info'!AH:AH)</f>
        <v>0</v>
      </c>
      <c r="C25" s="66">
        <f>SUMIF('Construction Info'!E:E,'Summary Fuel and total VMT'!A25,'Construction Info'!AD:AD)+SUMIF('Construction Info'!E:E,'Summary Fuel and total VMT'!A25,'Construction Info'!AA:AA)</f>
        <v>0</v>
      </c>
      <c r="D25" s="67">
        <f>SUMIF('Construction Info'!E:E,'Summary Fuel and total VMT'!A25,'Construction Info'!AG:AG)</f>
        <v>0</v>
      </c>
      <c r="E25" s="67"/>
    </row>
    <row r="26" spans="1:12" x14ac:dyDescent="0.2">
      <c r="A26" s="34" t="s">
        <v>42</v>
      </c>
      <c r="B26" s="81">
        <f>SUMIF('Construction Info'!E:E,'Summary Fuel and total VMT'!$A26,'Construction Info'!AH:AH)</f>
        <v>3199.9963989309326</v>
      </c>
      <c r="C26" s="66">
        <f>SUMIF('Construction Info'!E:E,'Summary Fuel and total VMT'!A26,'Construction Info'!AD:AD)+SUMIF('Construction Info'!E:E,'Summary Fuel and total VMT'!A26,'Construction Info'!AA:AA)</f>
        <v>0</v>
      </c>
      <c r="D26" s="67">
        <f>SUMIF('Construction Info'!E:E,'Summary Fuel and total VMT'!A26,'Construction Info'!AG:AG)</f>
        <v>0</v>
      </c>
      <c r="E26" s="67"/>
    </row>
    <row r="27" spans="1:12" x14ac:dyDescent="0.2">
      <c r="A27" s="34" t="s">
        <v>46</v>
      </c>
      <c r="B27" s="81">
        <f>SUMIF('Construction Info'!E:E,'Summary Fuel and total VMT'!$A27,'Construction Info'!AH:AH)</f>
        <v>7816.4959909973277</v>
      </c>
      <c r="C27" s="66">
        <f>SUMIF('Construction Info'!E:E,'Summary Fuel and total VMT'!A27,'Construction Info'!AD:AD)+SUMIF('Construction Info'!E:E,'Summary Fuel and total VMT'!A27,'Construction Info'!AA:AA)</f>
        <v>0</v>
      </c>
      <c r="D27" s="67">
        <f>SUMIF('Construction Info'!E:E,'Summary Fuel and total VMT'!A27,'Construction Info'!AG:AG)</f>
        <v>0</v>
      </c>
      <c r="E27" s="67"/>
    </row>
    <row r="28" spans="1:12" x14ac:dyDescent="0.2">
      <c r="A28" s="30" t="s">
        <v>32</v>
      </c>
      <c r="B28" s="81">
        <f>SUMIF('Construction Info'!E:E,'Summary Fuel and total VMT'!$A28,'Construction Info'!AH:AH)</f>
        <v>1706.7126178084122</v>
      </c>
      <c r="C28" s="66">
        <f>SUMIF('Construction Info'!E:E,'Summary Fuel and total VMT'!A28,'Construction Info'!AD:AD)+SUMIF('Construction Info'!E:E,'Summary Fuel and total VMT'!A28,'Construction Info'!AA:AA)</f>
        <v>0</v>
      </c>
      <c r="D28" s="67">
        <f>SUMIF('Construction Info'!E:E,'Summary Fuel and total VMT'!A28,'Construction Info'!AG:AG)</f>
        <v>0</v>
      </c>
      <c r="E28" s="67"/>
    </row>
    <row r="29" spans="1:12" x14ac:dyDescent="0.2">
      <c r="A29" s="30" t="s">
        <v>33</v>
      </c>
      <c r="B29" s="81">
        <f>SUMIF('Construction Info'!E:E,'Summary Fuel and total VMT'!$A29,'Construction Info'!AH:AH)</f>
        <v>353.11295540863699</v>
      </c>
      <c r="C29" s="66">
        <f>SUMIF('Construction Info'!E:E,'Summary Fuel and total VMT'!A29,'Construction Info'!AD:AD)+SUMIF('Construction Info'!E:E,'Summary Fuel and total VMT'!A29,'Construction Info'!AA:AA)</f>
        <v>0</v>
      </c>
      <c r="D29" s="67">
        <f>SUMIF('Construction Info'!E:E,'Summary Fuel and total VMT'!A29,'Construction Info'!AG:AG)</f>
        <v>0</v>
      </c>
      <c r="E29" s="67"/>
    </row>
    <row r="30" spans="1:12" x14ac:dyDescent="0.2">
      <c r="A30" s="30" t="s">
        <v>47</v>
      </c>
      <c r="B30" s="164">
        <f>SUMIF('Construction Info'!E:E,'Summary Fuel and total VMT'!$A30,'Construction Info'!AH:AH)</f>
        <v>6699.8537065691371</v>
      </c>
      <c r="C30" s="66">
        <f>SUMIF('Construction Info'!E:E,'Summary Fuel and total VMT'!A30,'Construction Info'!AD:AD)+SUMIF('Construction Info'!E:E,'Summary Fuel and total VMT'!A30,'Construction Info'!AA:AA)</f>
        <v>0</v>
      </c>
      <c r="D30" s="67">
        <f>SUMIF('Construction Info'!E:E,'Summary Fuel and total VMT'!A30,'Construction Info'!AG:AG)</f>
        <v>0</v>
      </c>
      <c r="E30" s="67"/>
    </row>
    <row r="31" spans="1:12" x14ac:dyDescent="0.2">
      <c r="A31" s="53" t="s">
        <v>218</v>
      </c>
      <c r="B31" s="164">
        <f>SUMIF('Construction Info'!E:E,'Summary Fuel and total VMT'!$A31,'Construction Info'!AH:AH)</f>
        <v>11466.929244619496</v>
      </c>
      <c r="C31" s="66">
        <f>SUMIF('Construction Info'!E:E,'Summary Fuel and total VMT'!A31,'Construction Info'!AD:AD)+SUMIF('Construction Info'!E:E,'Summary Fuel and total VMT'!A31,'Construction Info'!AA:AA)</f>
        <v>0</v>
      </c>
      <c r="D31" s="67">
        <f>SUMIF('Construction Info'!E:E,'Summary Fuel and total VMT'!A31,'Construction Info'!AG:AG)</f>
        <v>0</v>
      </c>
      <c r="E31" s="67"/>
    </row>
    <row r="32" spans="1:12" x14ac:dyDescent="0.2">
      <c r="A32" s="34" t="s">
        <v>206</v>
      </c>
      <c r="B32" s="164">
        <f>SUMIF('Construction Info'!E:E,'Summary Fuel and total VMT'!$A32,'Construction Info'!AH:AH)</f>
        <v>30582.989168659446</v>
      </c>
      <c r="C32" s="66">
        <f>SUMIF('Construction Info'!E:E,'Summary Fuel and total VMT'!A32,'Construction Info'!AD:AD)+SUMIF('Construction Info'!E:E,'Summary Fuel and total VMT'!A32,'Construction Info'!AA:AA)</f>
        <v>0</v>
      </c>
      <c r="D32" s="67">
        <f>SUMIF('Construction Info'!E:E,'Summary Fuel and total VMT'!A32,'Construction Info'!AG:AG)</f>
        <v>0</v>
      </c>
      <c r="E32" s="67"/>
    </row>
    <row r="33" spans="1:5" x14ac:dyDescent="0.2">
      <c r="A33" s="30" t="s">
        <v>31</v>
      </c>
      <c r="B33" s="164">
        <f>SUMIF('Construction Info'!E:E,'Summary Fuel and total VMT'!$A33,'Construction Info'!AH:AH)</f>
        <v>6159.3430862287241</v>
      </c>
      <c r="C33" s="66">
        <f>SUMIF('Construction Info'!E:E,'Summary Fuel and total VMT'!A33,'Construction Info'!AD:AD)+SUMIF('Construction Info'!E:E,'Summary Fuel and total VMT'!A33,'Construction Info'!AA:AA)</f>
        <v>0</v>
      </c>
      <c r="D33" s="67">
        <f>SUMIF('Construction Info'!E:E,'Summary Fuel and total VMT'!A33,'Construction Info'!AG:AG)</f>
        <v>0</v>
      </c>
      <c r="E33" s="67"/>
    </row>
    <row r="34" spans="1:5" x14ac:dyDescent="0.2">
      <c r="A34" s="34" t="s">
        <v>43</v>
      </c>
      <c r="B34" s="164">
        <f>SUMIF('Construction Info'!E:E,'Summary Fuel and total VMT'!$A34,'Construction Info'!AH:AH)</f>
        <v>880.30440286960174</v>
      </c>
      <c r="C34" s="66">
        <f>SUMIF('Construction Info'!E:E,'Summary Fuel and total VMT'!A34,'Construction Info'!AD:AD)+SUMIF('Construction Info'!E:E,'Summary Fuel and total VMT'!A34,'Construction Info'!AA:AA)</f>
        <v>0</v>
      </c>
      <c r="D34" s="67">
        <f>SUMIF('Construction Info'!E:E,'Summary Fuel and total VMT'!A34,'Construction Info'!AG:AG)</f>
        <v>0</v>
      </c>
      <c r="E34" s="67"/>
    </row>
    <row r="35" spans="1:5" hidden="1" x14ac:dyDescent="0.2">
      <c r="A35" s="30" t="s">
        <v>202</v>
      </c>
      <c r="B35" s="164">
        <f>SUMIF('Construction Info'!E:E,'Summary Fuel and total VMT'!$A35,'Construction Info'!AH:AH)</f>
        <v>0</v>
      </c>
      <c r="C35" s="66">
        <f>SUMIF('Construction Info'!E:E,'Summary Fuel and total VMT'!A35,'Construction Info'!AD:AD)+SUMIF('Construction Info'!E:E,'Summary Fuel and total VMT'!A35,'Construction Info'!AA:AA)</f>
        <v>0</v>
      </c>
      <c r="D35" s="67">
        <f>SUMIF('Construction Info'!E:E,'Summary Fuel and total VMT'!A35,'Construction Info'!AG:AG)</f>
        <v>0</v>
      </c>
      <c r="E35" s="67"/>
    </row>
    <row r="36" spans="1:5" hidden="1" x14ac:dyDescent="0.2">
      <c r="A36" s="30" t="s">
        <v>201</v>
      </c>
      <c r="B36" s="164">
        <f>SUMIF('Construction Info'!E:E,'Summary Fuel and total VMT'!$A36,'Construction Info'!AH:AH)</f>
        <v>0</v>
      </c>
      <c r="C36" s="66">
        <f>SUMIF('Construction Info'!E:E,'Summary Fuel and total VMT'!A36,'Construction Info'!AD:AD)+SUMIF('Construction Info'!E:E,'Summary Fuel and total VMT'!A36,'Construction Info'!AA:AA)</f>
        <v>0</v>
      </c>
      <c r="D36" s="67">
        <f>SUMIF('Construction Info'!E:E,'Summary Fuel and total VMT'!A36,'Construction Info'!AG:AG)</f>
        <v>0</v>
      </c>
      <c r="E36" s="67"/>
    </row>
    <row r="37" spans="1:5" x14ac:dyDescent="0.2">
      <c r="A37" s="30" t="s">
        <v>19</v>
      </c>
      <c r="B37" s="164">
        <f>SUMIF('Construction Info'!E:E,'Summary Fuel and total VMT'!$A37,'Construction Info'!AH:AH)</f>
        <v>10841.187227458151</v>
      </c>
      <c r="C37" s="66">
        <f>SUMIF('Construction Info'!E:E,'Summary Fuel and total VMT'!A37,'Construction Info'!AD:AD)+SUMIF('Construction Info'!E:E,'Summary Fuel and total VMT'!A37,'Construction Info'!AA:AA)</f>
        <v>0</v>
      </c>
      <c r="D37" s="67">
        <f>SUMIF('Construction Info'!E:E,'Summary Fuel and total VMT'!A37,'Construction Info'!AG:AG)</f>
        <v>0</v>
      </c>
      <c r="E37" s="67"/>
    </row>
    <row r="38" spans="1:5" hidden="1" x14ac:dyDescent="0.2">
      <c r="A38" s="32" t="s">
        <v>36</v>
      </c>
      <c r="B38" s="164">
        <f>SUMIF('Construction Info'!E:E,'Summary Fuel and total VMT'!$A38,'Construction Info'!AH:AH)</f>
        <v>0</v>
      </c>
      <c r="C38" s="66">
        <f>SUMIF('Construction Info'!E:E,'Summary Fuel and total VMT'!A38,'Construction Info'!AD:AD)+SUMIF('Construction Info'!E:E,'Summary Fuel and total VMT'!A38,'Construction Info'!AA:AA)</f>
        <v>0</v>
      </c>
      <c r="D38" s="67">
        <f>SUMIF('Construction Info'!E:E,'Summary Fuel and total VMT'!A38,'Construction Info'!AG:AG)</f>
        <v>0</v>
      </c>
      <c r="E38" s="67"/>
    </row>
    <row r="39" spans="1:5" x14ac:dyDescent="0.2">
      <c r="A39" s="34" t="s">
        <v>204</v>
      </c>
      <c r="B39" s="164">
        <f>SUMIF('Construction Info'!E:E,'Summary Fuel and total VMT'!$A39,'Construction Info'!AH:AH)</f>
        <v>6699.8537065691371</v>
      </c>
      <c r="C39" s="66">
        <f>SUMIF('Construction Info'!E:E,'Summary Fuel and total VMT'!A39,'Construction Info'!AD:AD)+SUMIF('Construction Info'!E:E,'Summary Fuel and total VMT'!A39,'Construction Info'!AA:AA)</f>
        <v>0</v>
      </c>
      <c r="D39" s="67">
        <f>SUMIF('Construction Info'!E:E,'Summary Fuel and total VMT'!A39,'Construction Info'!AG:AG)</f>
        <v>0</v>
      </c>
      <c r="E39" s="67"/>
    </row>
    <row r="40" spans="1:5" hidden="1" x14ac:dyDescent="0.2">
      <c r="A40" s="30" t="s">
        <v>27</v>
      </c>
      <c r="B40" s="81">
        <f>SUMIF('Construction Info'!E:E,'Summary Fuel and total VMT'!$A40,'Construction Info'!AH:AH)</f>
        <v>0</v>
      </c>
      <c r="C40" s="66">
        <f>SUMIF('Construction Info'!E:E,'Summary Fuel and total VMT'!A40,'Construction Info'!AD:AD)+SUMIF('Construction Info'!E:E,'Summary Fuel and total VMT'!A40,'Construction Info'!AA:AA)</f>
        <v>0</v>
      </c>
      <c r="D40" s="67">
        <f>SUMIF('Construction Info'!E:E,'Summary Fuel and total VMT'!A40,'Construction Info'!AG:AG)</f>
        <v>0</v>
      </c>
      <c r="E40" s="67"/>
    </row>
    <row r="41" spans="1:5" ht="12.75" thickBot="1" x14ac:dyDescent="0.25">
      <c r="A41" s="30" t="s">
        <v>30</v>
      </c>
      <c r="B41" s="81">
        <f>SUMIF('Construction Info'!E:E,'Summary Fuel and total VMT'!$A41,'Construction Info'!AH:AH)</f>
        <v>401.12392741595164</v>
      </c>
      <c r="C41" s="66">
        <f>SUMIF('Construction Info'!E:E,'Summary Fuel and total VMT'!A41,'Construction Info'!AD:AD)+SUMIF('Construction Info'!E:E,'Summary Fuel and total VMT'!A41,'Construction Info'!AA:AA)</f>
        <v>0</v>
      </c>
      <c r="D41" s="67">
        <f>SUMIF('Construction Info'!E:E,'Summary Fuel and total VMT'!A41,'Construction Info'!AG:AG)</f>
        <v>0</v>
      </c>
      <c r="E41" s="67"/>
    </row>
    <row r="42" spans="1:5" hidden="1" x14ac:dyDescent="0.2">
      <c r="A42" s="32" t="s">
        <v>35</v>
      </c>
      <c r="B42" s="81">
        <f>SUMIF('Construction Info'!E:E,'Summary Fuel and total VMT'!$A42,'Construction Info'!AH:AH)</f>
        <v>0</v>
      </c>
      <c r="C42" s="66">
        <f>SUMIF('Construction Info'!E:E,'Summary Fuel and total VMT'!A42,'Construction Info'!AD:AD)+SUMIF('Construction Info'!E:E,'Summary Fuel and total VMT'!A42,'Construction Info'!AA:AA)</f>
        <v>0</v>
      </c>
      <c r="D42" s="67">
        <f>SUMIF('Construction Info'!E:E,'Summary Fuel and total VMT'!A42,'Construction Info'!AG:AG)</f>
        <v>0</v>
      </c>
      <c r="E42" s="67"/>
    </row>
    <row r="43" spans="1:5" ht="12.75" hidden="1" thickBot="1" x14ac:dyDescent="0.25">
      <c r="A43" s="83" t="s">
        <v>37</v>
      </c>
      <c r="B43" s="81">
        <f>SUMIF('Construction Info'!E:E,'Summary Fuel and total VMT'!$A43,'Construction Info'!AH:AH)</f>
        <v>0</v>
      </c>
      <c r="C43" s="84">
        <f>SUMIF('Construction Info'!E:E,'Summary Fuel and total VMT'!A43,'Construction Info'!AD:AD)+SUMIF('Construction Info'!E:E,'Summary Fuel and total VMT'!A43,'Construction Info'!AA:AA)</f>
        <v>0</v>
      </c>
      <c r="D43" s="85">
        <f>SUMIF('Construction Info'!E:E,'Summary Fuel and total VMT'!A43,'Construction Info'!AG:AG)</f>
        <v>0</v>
      </c>
      <c r="E43" s="85"/>
    </row>
    <row r="44" spans="1:5" ht="12.75" thickBot="1" x14ac:dyDescent="0.25">
      <c r="A44" s="161" t="s">
        <v>190</v>
      </c>
      <c r="B44" s="162"/>
      <c r="C44" s="162"/>
      <c r="D44" s="162"/>
      <c r="E44" s="163"/>
    </row>
    <row r="45" spans="1:5" x14ac:dyDescent="0.2">
      <c r="A45" s="33" t="s">
        <v>51</v>
      </c>
      <c r="B45" s="64">
        <f>SUMIF('Construction Info'!E:E,'Summary Fuel and total VMT'!$A45,'Construction Info'!AB:AB)+SUMIF('Construction Info'!E:E,'Summary Fuel and total VMT'!$A45,'Construction Info'!AE:AE)</f>
        <v>0</v>
      </c>
      <c r="C45" s="64">
        <f>SUMIF('Construction Info'!E:E,'Summary Fuel and total VMT'!A45,'Construction Info'!AD:AD)+SUMIF('Construction Info'!E:E,'Summary Fuel and total VMT'!A45,'Construction Info'!AA:AA)</f>
        <v>0</v>
      </c>
      <c r="D45" s="65">
        <f>SUMIF('Construction Info'!E:E,'Summary Fuel and total VMT'!A45,'Construction Info'!AG:AG)</f>
        <v>47936</v>
      </c>
      <c r="E45" s="67">
        <f>SUMIF('Construction Info'!E:E,'Summary Fuel and total VMT'!$A45,'Construction Info'!S:S)</f>
        <v>0</v>
      </c>
    </row>
    <row r="46" spans="1:5" x14ac:dyDescent="0.2">
      <c r="A46" s="160" t="s">
        <v>199</v>
      </c>
      <c r="B46" s="66">
        <f>SUMIF('Construction Info'!E:E,'Summary Fuel and total VMT'!$A46,'Construction Info'!AB:AB)+SUMIF('Construction Info'!E:E,'Summary Fuel and total VMT'!$A46,'Construction Info'!AE:AE)</f>
        <v>0</v>
      </c>
      <c r="C46" s="66">
        <f>SUMIF('Construction Info'!E:E,'Summary Fuel and total VMT'!A46,'Construction Info'!AD:AD)+SUMIF('Construction Info'!E:E,'Summary Fuel and total VMT'!A46,'Construction Info'!AA:AA)</f>
        <v>0</v>
      </c>
      <c r="D46" s="67">
        <f>SUMIF('Construction Info'!E:E,'Summary Fuel and total VMT'!A46,'Construction Info'!AG:AG)</f>
        <v>2944</v>
      </c>
      <c r="E46" s="67">
        <f>SUMIF('Construction Info'!E:E,'Summary Fuel and total VMT'!$A46,'Construction Info'!S:S)</f>
        <v>0</v>
      </c>
    </row>
    <row r="47" spans="1:5" hidden="1" x14ac:dyDescent="0.2">
      <c r="A47" s="34" t="s">
        <v>253</v>
      </c>
      <c r="B47" s="66">
        <f>SUMIF('Construction Info'!E:E,'Summary Fuel and total VMT'!$A47,'Construction Info'!AB:AB)+SUMIF('Construction Info'!E:E,'Summary Fuel and total VMT'!$A47,'Construction Info'!AE:AE)</f>
        <v>0</v>
      </c>
      <c r="C47" s="66">
        <f>SUMIF('Construction Info'!E:E,'Summary Fuel and total VMT'!A47,'Construction Info'!AD:AD)+SUMIF('Construction Info'!E:E,'Summary Fuel and total VMT'!A47,'Construction Info'!AA:AA)</f>
        <v>0</v>
      </c>
      <c r="D47" s="67">
        <f>SUMIF('Construction Info'!E:E,'Summary Fuel and total VMT'!A47,'Construction Info'!AG:AG)</f>
        <v>0</v>
      </c>
      <c r="E47" s="67">
        <f>SUMIF('Construction Info'!E:E,'Summary Fuel and total VMT'!$A47,'Construction Info'!S:S)</f>
        <v>0</v>
      </c>
    </row>
    <row r="48" spans="1:5" x14ac:dyDescent="0.2">
      <c r="A48" s="30" t="s">
        <v>23</v>
      </c>
      <c r="B48" s="66">
        <f>SUMIF('Construction Info'!E:E,'Summary Fuel and total VMT'!$A48,'Construction Info'!AB:AB)+SUMIF('Construction Info'!E:E,'Summary Fuel and total VMT'!$A48,'Construction Info'!AE:AE)</f>
        <v>363.1717135278605</v>
      </c>
      <c r="C48" s="66">
        <f>SUMIF('Construction Info'!E:E,'Summary Fuel and total VMT'!A48,'Construction Info'!AD:AD)+SUMIF('Construction Info'!E:E,'Summary Fuel and total VMT'!A48,'Construction Info'!AA:AA)</f>
        <v>0</v>
      </c>
      <c r="D48" s="67">
        <f>SUMIF('Construction Info'!E:E,'Summary Fuel and total VMT'!A48,'Construction Info'!AG:AG)</f>
        <v>0</v>
      </c>
      <c r="E48" s="67">
        <f>SUMIF('Construction Info'!E:E,'Summary Fuel and total VMT'!$A48,'Construction Info'!S:S)</f>
        <v>2220</v>
      </c>
    </row>
    <row r="49" spans="1:5" ht="13.5" customHeight="1" thickBot="1" x14ac:dyDescent="0.25">
      <c r="A49" s="31" t="s">
        <v>22</v>
      </c>
      <c r="B49" s="69">
        <f>SUMIF('Construction Info'!E:E,'Summary Fuel and total VMT'!$A49,'Construction Info'!AB:AB)+SUMIF('Construction Info'!E:E,'Summary Fuel and total VMT'!$A49,'Construction Info'!AE:AE)</f>
        <v>363.1717135278605</v>
      </c>
      <c r="C49" s="69">
        <f>SUMIF('Construction Info'!E:E,'Summary Fuel and total VMT'!A49,'Construction Info'!AD:AD)+SUMIF('Construction Info'!E:E,'Summary Fuel and total VMT'!A49,'Construction Info'!AA:AA)</f>
        <v>0</v>
      </c>
      <c r="D49" s="58">
        <f>SUMIF('Construction Info'!E:E,'Summary Fuel and total VMT'!A49,'Construction Info'!AG:AG)</f>
        <v>0</v>
      </c>
      <c r="E49" s="58">
        <f>SUMIF('Construction Info'!E:E,'Summary Fuel and total VMT'!$A49,'Construction Info'!S:S)</f>
        <v>2220</v>
      </c>
    </row>
    <row r="52" spans="1:5" x14ac:dyDescent="0.2">
      <c r="B52" s="76"/>
      <c r="C52" s="76"/>
      <c r="D52" s="76"/>
      <c r="E52" s="76"/>
    </row>
    <row r="53" spans="1:5" x14ac:dyDescent="0.2">
      <c r="B53" s="76"/>
      <c r="C53" s="76"/>
      <c r="D53" s="76"/>
      <c r="E53" s="76"/>
    </row>
    <row r="54" spans="1:5" x14ac:dyDescent="0.2">
      <c r="B54" s="76"/>
      <c r="C54" s="76"/>
      <c r="D54" s="76"/>
      <c r="E54" s="76"/>
    </row>
    <row r="55" spans="1:5" x14ac:dyDescent="0.2">
      <c r="B55" s="76"/>
      <c r="C55" s="76"/>
      <c r="D55" s="76"/>
      <c r="E55" s="76"/>
    </row>
    <row r="56" spans="1:5" x14ac:dyDescent="0.2">
      <c r="B56" s="76"/>
      <c r="C56" s="76"/>
      <c r="D56" s="76"/>
      <c r="E56" s="76"/>
    </row>
    <row r="57" spans="1:5" x14ac:dyDescent="0.2">
      <c r="B57" s="76"/>
      <c r="C57" s="76"/>
      <c r="D57" s="76"/>
      <c r="E57" s="76"/>
    </row>
    <row r="58" spans="1:5" x14ac:dyDescent="0.2">
      <c r="B58" s="76"/>
      <c r="C58" s="76"/>
      <c r="D58" s="76"/>
      <c r="E58" s="76"/>
    </row>
    <row r="59" spans="1:5" x14ac:dyDescent="0.2">
      <c r="B59" s="76"/>
      <c r="C59" s="76"/>
      <c r="D59" s="76"/>
      <c r="E59" s="76"/>
    </row>
    <row r="60" spans="1:5" x14ac:dyDescent="0.2">
      <c r="B60" s="76"/>
      <c r="C60" s="76"/>
      <c r="D60" s="76"/>
      <c r="E60" s="76"/>
    </row>
    <row r="61" spans="1:5" x14ac:dyDescent="0.2">
      <c r="B61" s="76"/>
      <c r="C61" s="76"/>
      <c r="D61" s="76"/>
      <c r="E61" s="76"/>
    </row>
    <row r="62" spans="1:5" x14ac:dyDescent="0.2">
      <c r="B62" s="76"/>
      <c r="C62" s="76"/>
      <c r="D62" s="76"/>
      <c r="E62" s="76"/>
    </row>
    <row r="63" spans="1:5" x14ac:dyDescent="0.2">
      <c r="B63" s="76"/>
      <c r="C63" s="76"/>
      <c r="D63" s="76"/>
      <c r="E63" s="76"/>
    </row>
    <row r="64" spans="1:5" x14ac:dyDescent="0.2">
      <c r="B64" s="76"/>
      <c r="C64" s="76"/>
      <c r="D64" s="76"/>
      <c r="E64" s="76"/>
    </row>
    <row r="65" s="76" customFormat="1" x14ac:dyDescent="0.2"/>
    <row r="66" s="76" customFormat="1" x14ac:dyDescent="0.2"/>
    <row r="67" s="76" customFormat="1" x14ac:dyDescent="0.2"/>
    <row r="68" s="76" customFormat="1" x14ac:dyDescent="0.2"/>
    <row r="69" s="76" customFormat="1" x14ac:dyDescent="0.2"/>
    <row r="70" s="76" customFormat="1" x14ac:dyDescent="0.2"/>
    <row r="71" s="76" customFormat="1" x14ac:dyDescent="0.2"/>
    <row r="72" s="76" customFormat="1" x14ac:dyDescent="0.2"/>
    <row r="73" s="76" customFormat="1" x14ac:dyDescent="0.2"/>
    <row r="74" s="76" customFormat="1" x14ac:dyDescent="0.2"/>
    <row r="75" s="76" customFormat="1" x14ac:dyDescent="0.2"/>
    <row r="76" s="76" customFormat="1" x14ac:dyDescent="0.2"/>
    <row r="77" s="76" customFormat="1" x14ac:dyDescent="0.2"/>
    <row r="78" s="76" customFormat="1" x14ac:dyDescent="0.2"/>
    <row r="79" s="76" customFormat="1" x14ac:dyDescent="0.2"/>
    <row r="80" s="76" customFormat="1" x14ac:dyDescent="0.2"/>
    <row r="81" s="76" customFormat="1" x14ac:dyDescent="0.2"/>
    <row r="82" s="76" customFormat="1" x14ac:dyDescent="0.2"/>
    <row r="83" s="76" customFormat="1" x14ac:dyDescent="0.2"/>
    <row r="84" s="76" customFormat="1" x14ac:dyDescent="0.2"/>
    <row r="85" s="76" customFormat="1" x14ac:dyDescent="0.2"/>
    <row r="86" s="76" customFormat="1" x14ac:dyDescent="0.2"/>
    <row r="87" s="76" customFormat="1" x14ac:dyDescent="0.2"/>
    <row r="88" s="76" customFormat="1" x14ac:dyDescent="0.2"/>
    <row r="89" s="76" customFormat="1" x14ac:dyDescent="0.2"/>
    <row r="90" s="76" customFormat="1" x14ac:dyDescent="0.2"/>
    <row r="91" s="76" customFormat="1" x14ac:dyDescent="0.2"/>
    <row r="92" s="76" customFormat="1" x14ac:dyDescent="0.2"/>
    <row r="93" s="76" customFormat="1" x14ac:dyDescent="0.2"/>
    <row r="94" s="76" customFormat="1" x14ac:dyDescent="0.2"/>
    <row r="95" s="76" customFormat="1" x14ac:dyDescent="0.2"/>
    <row r="96" s="76" customFormat="1" x14ac:dyDescent="0.2"/>
    <row r="97" s="76" customFormat="1" x14ac:dyDescent="0.2"/>
    <row r="98" s="76" customFormat="1" x14ac:dyDescent="0.2"/>
    <row r="99" s="76" customFormat="1" x14ac:dyDescent="0.2"/>
    <row r="100" s="76" customFormat="1" x14ac:dyDescent="0.2"/>
    <row r="101" s="76" customFormat="1" x14ac:dyDescent="0.2"/>
    <row r="102" s="76" customFormat="1" x14ac:dyDescent="0.2"/>
  </sheetData>
  <autoFilter ref="A1:A66" xr:uid="{5B8E45F6-5880-4BD3-B466-E38C54C9746D}">
    <sortState xmlns:xlrd2="http://schemas.microsoft.com/office/spreadsheetml/2017/richdata2" ref="A4:A66">
      <sortCondition ref="A1:A66"/>
    </sortState>
  </autoFilter>
  <mergeCells count="3">
    <mergeCell ref="A6:E6"/>
    <mergeCell ref="A22:E22"/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0485E-B022-4676-B903-62C967B784F9}">
  <sheetPr>
    <pageSetUpPr fitToPage="1"/>
  </sheetPr>
  <dimension ref="A1:AR108"/>
  <sheetViews>
    <sheetView topLeftCell="E23" zoomScale="70" zoomScaleNormal="70" workbookViewId="0">
      <selection activeCell="H39" sqref="H39"/>
    </sheetView>
  </sheetViews>
  <sheetFormatPr defaultRowHeight="15" x14ac:dyDescent="0.25"/>
  <cols>
    <col min="1" max="1" width="5.42578125" style="5" hidden="1" customWidth="1"/>
    <col min="2" max="2" width="6.85546875" style="28" hidden="1" customWidth="1"/>
    <col min="3" max="3" width="8" style="28" hidden="1" customWidth="1"/>
    <col min="4" max="4" width="12.28515625" style="28" hidden="1" customWidth="1"/>
    <col min="5" max="5" width="52.28515625" style="5" customWidth="1"/>
    <col min="6" max="6" width="12.140625" style="5" customWidth="1"/>
    <col min="7" max="7" width="9.140625" style="5" customWidth="1"/>
    <col min="8" max="8" width="4.42578125" style="5" customWidth="1"/>
    <col min="9" max="9" width="11.28515625" style="28" customWidth="1"/>
    <col min="10" max="10" width="9.140625" style="5"/>
    <col min="11" max="12" width="6.85546875" style="5" customWidth="1"/>
    <col min="13" max="13" width="8.7109375" style="5" customWidth="1"/>
    <col min="14" max="14" width="11" style="5" customWidth="1"/>
    <col min="15" max="15" width="8.7109375" style="5" customWidth="1"/>
    <col min="16" max="16" width="10.7109375" style="5" customWidth="1"/>
    <col min="17" max="17" width="11.140625" style="28" customWidth="1"/>
    <col min="18" max="18" width="8.7109375" style="28" customWidth="1"/>
    <col min="19" max="19" width="13.5703125" style="20" customWidth="1"/>
    <col min="20" max="20" width="10.7109375" style="3" customWidth="1"/>
    <col min="21" max="21" width="9.7109375" style="3" customWidth="1"/>
    <col min="22" max="22" width="11.140625" style="5" customWidth="1"/>
    <col min="23" max="23" width="10.5703125" style="5" customWidth="1"/>
    <col min="24" max="24" width="9.5703125" style="5" customWidth="1"/>
    <col min="25" max="25" width="10.5703125" style="5" customWidth="1"/>
    <col min="26" max="26" width="9.140625" style="5"/>
    <col min="27" max="27" width="11" style="55" customWidth="1"/>
    <col min="28" max="28" width="11" style="5" customWidth="1"/>
    <col min="29" max="29" width="10.5703125" style="5" customWidth="1"/>
    <col min="30" max="30" width="9.140625" style="5"/>
    <col min="31" max="31" width="10.140625" style="5" bestFit="1" customWidth="1"/>
    <col min="32" max="32" width="9" style="5" customWidth="1"/>
    <col min="33" max="33" width="9.5703125" style="5" customWidth="1"/>
    <col min="34" max="34" width="14.5703125" style="5" customWidth="1"/>
    <col min="35" max="35" width="10.85546875" style="5" customWidth="1"/>
    <col min="36" max="36" width="10.28515625" style="5" customWidth="1"/>
    <col min="37" max="38" width="0" style="5" hidden="1" customWidth="1"/>
    <col min="39" max="39" width="10.42578125" style="5" hidden="1" customWidth="1"/>
    <col min="40" max="44" width="0" style="5" hidden="1" customWidth="1"/>
    <col min="45" max="16384" width="9.140625" style="5"/>
  </cols>
  <sheetData>
    <row r="1" spans="1:44" ht="15.75" hidden="1" customHeight="1" thickBot="1" x14ac:dyDescent="0.3">
      <c r="H1"/>
      <c r="I1"/>
      <c r="K1"/>
      <c r="L1"/>
      <c r="M1"/>
      <c r="P1" s="28"/>
      <c r="V1" s="21"/>
      <c r="W1" s="21"/>
      <c r="X1" s="21"/>
      <c r="Y1" s="21"/>
    </row>
    <row r="2" spans="1:44" ht="15.75" customHeight="1" x14ac:dyDescent="0.25">
      <c r="E2" s="189" t="s">
        <v>290</v>
      </c>
      <c r="H2"/>
      <c r="I2"/>
      <c r="K2"/>
      <c r="L2"/>
      <c r="M2"/>
      <c r="P2" s="28"/>
      <c r="V2" s="21"/>
      <c r="W2" s="21"/>
      <c r="X2" s="21"/>
      <c r="Y2" s="21"/>
    </row>
    <row r="3" spans="1:44" ht="15.75" customHeight="1" x14ac:dyDescent="0.25">
      <c r="H3"/>
      <c r="I3"/>
      <c r="K3"/>
      <c r="L3"/>
      <c r="M3"/>
      <c r="P3" s="28"/>
      <c r="V3" s="21"/>
      <c r="W3" s="21"/>
      <c r="X3" s="21"/>
      <c r="Y3" s="21"/>
    </row>
    <row r="4" spans="1:44" ht="15.75" customHeight="1" thickBot="1" x14ac:dyDescent="0.3">
      <c r="H4"/>
      <c r="I4"/>
      <c r="K4"/>
      <c r="L4"/>
      <c r="M4"/>
      <c r="P4" s="28"/>
      <c r="V4" s="21"/>
      <c r="W4" s="21"/>
      <c r="X4" s="21"/>
      <c r="Y4" s="21"/>
    </row>
    <row r="5" spans="1:44" ht="14.45" customHeight="1" thickBot="1" x14ac:dyDescent="0.3">
      <c r="E5" s="206" t="s">
        <v>0</v>
      </c>
      <c r="F5" s="206" t="s">
        <v>1</v>
      </c>
      <c r="G5" s="1" t="s">
        <v>2</v>
      </c>
      <c r="H5" s="1" t="s">
        <v>3</v>
      </c>
      <c r="I5" s="209" t="s">
        <v>4</v>
      </c>
      <c r="J5" s="209" t="s">
        <v>5</v>
      </c>
      <c r="K5" s="1" t="s">
        <v>219</v>
      </c>
      <c r="L5" s="1" t="s">
        <v>219</v>
      </c>
      <c r="M5" s="1" t="s">
        <v>6</v>
      </c>
      <c r="N5" s="206" t="s">
        <v>7</v>
      </c>
      <c r="O5" s="112" t="s">
        <v>215</v>
      </c>
      <c r="P5" s="1" t="s">
        <v>8</v>
      </c>
      <c r="Q5" s="196" t="s">
        <v>8</v>
      </c>
      <c r="R5" s="197"/>
      <c r="S5" s="198"/>
      <c r="T5" s="215" t="s">
        <v>158</v>
      </c>
      <c r="U5" s="216"/>
      <c r="V5" s="216"/>
      <c r="W5" s="216"/>
      <c r="X5" s="216"/>
      <c r="Y5" s="217"/>
      <c r="Z5" s="204" t="s">
        <v>12</v>
      </c>
      <c r="AA5" s="204"/>
      <c r="AB5" s="204"/>
      <c r="AC5" s="204" t="s">
        <v>159</v>
      </c>
      <c r="AD5" s="204"/>
      <c r="AE5" s="204"/>
      <c r="AF5" s="213" t="s">
        <v>160</v>
      </c>
      <c r="AG5" s="204"/>
      <c r="AH5" s="212" t="s">
        <v>167</v>
      </c>
      <c r="AI5" s="212"/>
      <c r="AJ5" s="213"/>
    </row>
    <row r="6" spans="1:44" ht="15.75" customHeight="1" thickBot="1" x14ac:dyDescent="0.3">
      <c r="A6" s="5" t="s">
        <v>9</v>
      </c>
      <c r="B6" s="28" t="s">
        <v>10</v>
      </c>
      <c r="E6" s="207"/>
      <c r="F6" s="207"/>
      <c r="G6" s="2" t="s">
        <v>11</v>
      </c>
      <c r="H6" s="2" t="s">
        <v>12</v>
      </c>
      <c r="I6" s="210"/>
      <c r="J6" s="210"/>
      <c r="K6" s="2" t="s">
        <v>13</v>
      </c>
      <c r="L6" s="2" t="s">
        <v>212</v>
      </c>
      <c r="M6" s="2" t="s">
        <v>14</v>
      </c>
      <c r="N6" s="207"/>
      <c r="O6" s="113" t="s">
        <v>216</v>
      </c>
      <c r="P6" s="2" t="s">
        <v>196</v>
      </c>
      <c r="Q6" s="2" t="s">
        <v>196</v>
      </c>
      <c r="R6" s="199" t="s">
        <v>15</v>
      </c>
      <c r="S6" s="200"/>
      <c r="T6" s="214" t="s">
        <v>155</v>
      </c>
      <c r="U6" s="212"/>
      <c r="V6" s="213"/>
      <c r="W6" s="214" t="s">
        <v>18</v>
      </c>
      <c r="X6" s="212"/>
      <c r="Y6" s="213"/>
      <c r="Z6" s="204" t="s">
        <v>161</v>
      </c>
      <c r="AA6" s="202" t="s">
        <v>189</v>
      </c>
      <c r="AB6" s="205" t="s">
        <v>162</v>
      </c>
      <c r="AC6" s="205" t="s">
        <v>185</v>
      </c>
      <c r="AD6" s="22" t="s">
        <v>163</v>
      </c>
      <c r="AE6" s="22" t="s">
        <v>163</v>
      </c>
      <c r="AF6" s="201" t="s">
        <v>186</v>
      </c>
      <c r="AG6" s="22" t="s">
        <v>163</v>
      </c>
      <c r="AH6" s="218" t="s">
        <v>164</v>
      </c>
      <c r="AI6" s="218" t="s">
        <v>165</v>
      </c>
      <c r="AJ6" s="220" t="s">
        <v>166</v>
      </c>
    </row>
    <row r="7" spans="1:44" ht="30" thickBot="1" x14ac:dyDescent="0.3">
      <c r="E7" s="208"/>
      <c r="F7" s="208"/>
      <c r="G7" s="56"/>
      <c r="H7" s="86" t="s">
        <v>5</v>
      </c>
      <c r="I7" s="211"/>
      <c r="J7" s="211"/>
      <c r="K7" s="86" t="s">
        <v>16</v>
      </c>
      <c r="L7" s="86" t="s">
        <v>16</v>
      </c>
      <c r="M7" s="87"/>
      <c r="N7" s="208"/>
      <c r="O7" s="114"/>
      <c r="P7" s="86"/>
      <c r="Q7" s="86"/>
      <c r="R7" s="111" t="s">
        <v>213</v>
      </c>
      <c r="S7" s="86" t="s">
        <v>214</v>
      </c>
      <c r="T7" s="23" t="s">
        <v>97</v>
      </c>
      <c r="U7" s="23" t="s">
        <v>183</v>
      </c>
      <c r="V7" s="22" t="s">
        <v>163</v>
      </c>
      <c r="W7" s="23" t="s">
        <v>97</v>
      </c>
      <c r="X7" s="23" t="s">
        <v>183</v>
      </c>
      <c r="Y7" s="22" t="s">
        <v>163</v>
      </c>
      <c r="Z7" s="204"/>
      <c r="AA7" s="203"/>
      <c r="AB7" s="205"/>
      <c r="AC7" s="205"/>
      <c r="AD7" s="22" t="s">
        <v>155</v>
      </c>
      <c r="AE7" s="22" t="s">
        <v>18</v>
      </c>
      <c r="AF7" s="201"/>
      <c r="AG7" s="22" t="s">
        <v>44</v>
      </c>
      <c r="AH7" s="219"/>
      <c r="AI7" s="219"/>
      <c r="AJ7" s="221"/>
    </row>
    <row r="8" spans="1:44" s="57" customFormat="1" ht="15.75" customHeight="1" thickBot="1" x14ac:dyDescent="0.3">
      <c r="A8" s="5">
        <v>1</v>
      </c>
      <c r="B8" s="109" t="s">
        <v>220</v>
      </c>
      <c r="C8" s="109">
        <v>1</v>
      </c>
      <c r="D8" s="109"/>
      <c r="E8" s="88" t="s">
        <v>197</v>
      </c>
      <c r="F8" s="89"/>
      <c r="G8" s="89"/>
      <c r="H8" s="89"/>
      <c r="I8" s="90">
        <v>4</v>
      </c>
      <c r="J8" s="90">
        <f>I8*2</f>
        <v>8</v>
      </c>
      <c r="K8" s="90">
        <v>600</v>
      </c>
      <c r="L8" s="90">
        <f>K8/C8</f>
        <v>600</v>
      </c>
      <c r="M8" s="91"/>
      <c r="N8" s="89"/>
      <c r="O8" s="91"/>
      <c r="P8" s="90"/>
      <c r="Q8" s="90"/>
      <c r="R8" s="89">
        <v>25</v>
      </c>
      <c r="S8" s="90">
        <f>IF(ISNUMBER(R8),R8*L8*J8,"")</f>
        <v>120000</v>
      </c>
      <c r="T8" s="43">
        <f>'Emission Factors_veh'!$BX$11</f>
        <v>27.924958420058658</v>
      </c>
      <c r="U8" s="43">
        <f>'Emission Factors_veh'!$BY$11</f>
        <v>0.93790341702454461</v>
      </c>
      <c r="V8" s="26">
        <f>$S8/T8*'Emission Factors_veh'!$BY$11</f>
        <v>4030.3877395248401</v>
      </c>
      <c r="W8" s="43">
        <f>'Emission Factors_veh'!$BX$12</f>
        <v>38.745819395252077</v>
      </c>
      <c r="X8" s="116">
        <f>'Emission Factors_veh'!$BY$12</f>
        <v>3.0132620328282857E-3</v>
      </c>
      <c r="Y8" s="26">
        <f>$S8/W8*'Emission Factors_veh'!$BY$12</f>
        <v>9.3323989422121709</v>
      </c>
      <c r="Z8" s="27"/>
      <c r="AA8" s="24"/>
      <c r="AB8" s="25"/>
      <c r="AC8" s="151"/>
      <c r="AD8" s="24"/>
      <c r="AE8" s="25"/>
      <c r="AF8" s="24"/>
      <c r="AG8" s="25"/>
      <c r="AH8" s="59">
        <f t="shared" ref="AH8:AH18" si="0">MAX(Y8,AB8,AE8)</f>
        <v>9.3323989422121709</v>
      </c>
      <c r="AI8" s="59">
        <f>MAX(V8,AA8,AD8)</f>
        <v>4030.3877395248401</v>
      </c>
      <c r="AJ8" s="60">
        <f>AG8</f>
        <v>0</v>
      </c>
    </row>
    <row r="9" spans="1:44" ht="15.75" customHeight="1" thickBot="1" x14ac:dyDescent="0.3">
      <c r="A9" s="5">
        <v>1</v>
      </c>
      <c r="D9" s="28" t="str">
        <f>VLOOKUP(E9,Equipment!$A$2:$F$57,6,FALSE)</f>
        <v>onroad</v>
      </c>
      <c r="E9" s="92" t="s">
        <v>17</v>
      </c>
      <c r="F9" s="93" t="str">
        <f>VLOOKUP(E9,Equipment!A:D,2,FALSE)</f>
        <v>Onroad MD</v>
      </c>
      <c r="G9" s="94" t="s">
        <v>18</v>
      </c>
      <c r="H9" s="94">
        <v>2</v>
      </c>
      <c r="I9" s="94"/>
      <c r="J9" s="94">
        <f>H9*A9</f>
        <v>2</v>
      </c>
      <c r="K9" s="94">
        <v>600</v>
      </c>
      <c r="L9" s="94">
        <f>K9/A9</f>
        <v>600</v>
      </c>
      <c r="M9" s="94">
        <v>10</v>
      </c>
      <c r="N9" s="94"/>
      <c r="O9" s="110" t="str">
        <f>IF(F9="onroad MD","",IF(F9="onroad HHD","",VLOOKUP(F9,'Load Factors'!$A$6:$C$40,3,FALSE)))</f>
        <v/>
      </c>
      <c r="P9" s="94" t="str">
        <f>IF(F9="onroad MD","", IF(F9="onroad HHD","",M9*L9*J9))</f>
        <v/>
      </c>
      <c r="Q9" s="94">
        <f>IF(G9="onroad MD","", IF(G9="onroad HHD","",N9*M9*K9))</f>
        <v>0</v>
      </c>
      <c r="R9" s="117">
        <f>IF(F9="onroad MD",VLOOKUP(E9,Equipment!A:D,4,FALSE),IF(F9="onroad HHD",VLOOKUP(E9,Equipment!A:D,4,FALSE),""))</f>
        <v>30</v>
      </c>
      <c r="S9" s="93">
        <f>IF(ISNUMBER(R9),R9*L9*J9,"")</f>
        <v>36000</v>
      </c>
      <c r="T9" s="51"/>
      <c r="U9" s="47"/>
      <c r="V9" s="48"/>
      <c r="W9" s="48"/>
      <c r="X9" s="48"/>
      <c r="Y9" s="54"/>
      <c r="Z9" s="40"/>
      <c r="AA9" s="71"/>
      <c r="AB9" s="41"/>
      <c r="AC9" s="150">
        <f>IF(D9="onroad",IF(F9="onroad MD",IF(G9="diesel",'Emission Factors_veh'!$CA$12,'Emission Factors_veh'!$CA$11),'Emission Factors_veh'!$BZ$12),"")</f>
        <v>8.7568509815065383</v>
      </c>
      <c r="AD9" s="38" t="str">
        <f>IF(D9="onroad",IF(G9="gas",S9/AC9,""),"")</f>
        <v/>
      </c>
      <c r="AE9" s="39">
        <f>IF(G9="diesel",S9/AC9,"")</f>
        <v>4111.0668750704854</v>
      </c>
      <c r="AF9" s="50" t="str">
        <f>IF(F9="helicopter",VLOOKUP(E9,Equipment!A:G,7,FALSE),"")</f>
        <v/>
      </c>
      <c r="AG9" s="152" t="str">
        <f>IF(F9="helicopter",(AF9*P9),"")</f>
        <v/>
      </c>
      <c r="AH9" s="61">
        <f t="shared" si="0"/>
        <v>4111.0668750704854</v>
      </c>
      <c r="AI9" s="62">
        <f>MAX(V9,AA9,AD9)</f>
        <v>0</v>
      </c>
      <c r="AJ9" s="63" t="str">
        <f t="shared" ref="AJ9:AJ11" si="1">AG9</f>
        <v/>
      </c>
      <c r="AM9" s="165">
        <f>0.05*SUM(AH8:AI105)</f>
        <v>8582.9186179071185</v>
      </c>
      <c r="AO9" s="5">
        <f t="shared" ref="AO9:AO72" si="2">IF(F9="onroad MD",1,IF(F9="onroad HHD",1,0))</f>
        <v>1</v>
      </c>
      <c r="AP9" s="5">
        <f>J9*L9</f>
        <v>1200</v>
      </c>
      <c r="AR9" s="5">
        <f>AO9*AP9</f>
        <v>1200</v>
      </c>
    </row>
    <row r="10" spans="1:44" s="57" customFormat="1" ht="15.75" thickBot="1" x14ac:dyDescent="0.3">
      <c r="A10" s="5">
        <v>1</v>
      </c>
      <c r="B10" s="109" t="s">
        <v>221</v>
      </c>
      <c r="C10" s="109">
        <v>2</v>
      </c>
      <c r="D10" s="28"/>
      <c r="E10" s="88" t="s">
        <v>292</v>
      </c>
      <c r="F10" s="89"/>
      <c r="G10" s="89"/>
      <c r="H10" s="89"/>
      <c r="I10" s="90">
        <v>5</v>
      </c>
      <c r="J10" s="90">
        <f>I10*2</f>
        <v>10</v>
      </c>
      <c r="K10" s="157">
        <v>600</v>
      </c>
      <c r="L10" s="157">
        <f>K10/A10</f>
        <v>600</v>
      </c>
      <c r="M10" s="91"/>
      <c r="N10" s="89"/>
      <c r="O10" s="91"/>
      <c r="P10" s="90"/>
      <c r="Q10" s="90"/>
      <c r="R10" s="89">
        <v>25</v>
      </c>
      <c r="S10" s="90">
        <f>IF(ISNUMBER(R10),R10*L10*J10,"")</f>
        <v>150000</v>
      </c>
      <c r="T10" s="43">
        <f>'Emission Factors_veh'!$BX$11</f>
        <v>27.924958420058658</v>
      </c>
      <c r="U10" s="43">
        <f>'Emission Factors_veh'!$BY$11</f>
        <v>0.93790341702454461</v>
      </c>
      <c r="V10" s="26">
        <f>$S10/T10*'Emission Factors_veh'!$BY$11</f>
        <v>5037.9846744060487</v>
      </c>
      <c r="W10" s="43">
        <f>'Emission Factors_veh'!$BX$12</f>
        <v>38.745819395252077</v>
      </c>
      <c r="X10" s="116">
        <f>'Emission Factors_veh'!$BY$12</f>
        <v>3.0132620328282857E-3</v>
      </c>
      <c r="Y10" s="26">
        <f>$S10/W10*'Emission Factors_veh'!$BY$12</f>
        <v>11.665498677765214</v>
      </c>
      <c r="Z10" s="27"/>
      <c r="AA10" s="24"/>
      <c r="AB10" s="25"/>
      <c r="AC10" s="25"/>
      <c r="AD10" s="24"/>
      <c r="AE10" s="25"/>
      <c r="AF10" s="24"/>
      <c r="AG10" s="25"/>
      <c r="AH10" s="59">
        <f t="shared" ref="AH10" si="3">MAX(Y10,AB10,AE10)</f>
        <v>11.665498677765214</v>
      </c>
      <c r="AI10" s="59">
        <f>MAX(V10,AA10,AD10)</f>
        <v>5037.9846744060487</v>
      </c>
      <c r="AJ10" s="60">
        <f>AG10</f>
        <v>0</v>
      </c>
      <c r="AO10" s="5">
        <f t="shared" si="2"/>
        <v>0</v>
      </c>
      <c r="AP10" s="5">
        <f t="shared" ref="AP10:AP73" si="4">J10*L10</f>
        <v>6000</v>
      </c>
      <c r="AR10" s="5">
        <f t="shared" ref="AR10:AR73" si="5">AO10*AP10</f>
        <v>0</v>
      </c>
    </row>
    <row r="11" spans="1:44" ht="15.75" thickBot="1" x14ac:dyDescent="0.3">
      <c r="A11" s="5">
        <v>1</v>
      </c>
      <c r="D11" s="28" t="str">
        <f>VLOOKUP(E11,Equipment!$A$2:$F$57,6,FALSE)</f>
        <v>offroad</v>
      </c>
      <c r="E11" s="92" t="s">
        <v>19</v>
      </c>
      <c r="F11" s="93" t="str">
        <f>VLOOKUP(E11,Equipment!A:D,2,FALSE)</f>
        <v>Forklifts</v>
      </c>
      <c r="G11" s="94" t="s">
        <v>18</v>
      </c>
      <c r="H11" s="94">
        <v>1</v>
      </c>
      <c r="I11" s="94"/>
      <c r="J11" s="94">
        <f>H11*A11</f>
        <v>1</v>
      </c>
      <c r="K11" s="94">
        <v>600</v>
      </c>
      <c r="L11" s="94">
        <f>K11/A11</f>
        <v>600</v>
      </c>
      <c r="M11" s="94">
        <v>5</v>
      </c>
      <c r="N11" s="94">
        <v>350</v>
      </c>
      <c r="O11" s="110">
        <f>IF(F11="onroad MD","",IF(F11="onroad HHD","",VLOOKUP(F11,'Load Factors'!$A$6:$C$40,3,FALSE)))</f>
        <v>0.2</v>
      </c>
      <c r="P11" s="94">
        <f>IF(F11="onroad MD","", IF(F11="onroad HHD","",M11*L11*J11))</f>
        <v>3000</v>
      </c>
      <c r="Q11" s="94">
        <f>IF(F11="onroad MD","", IF(F11="onroad HHD","",M11*L11*J11))</f>
        <v>3000</v>
      </c>
      <c r="R11" s="117" t="str">
        <f>IF(F11="onroad MD",VLOOKUP(E11,Equipment!A:D,4,FALSE),IF(F11="onroad HHD",VLOOKUP(E11,Equipment!A:D,4,FALSE),""))</f>
        <v/>
      </c>
      <c r="S11" s="93" t="str">
        <f t="shared" ref="S11:S16" si="6">IF(ISNUMBER(R11),R11*L11*J11,"")</f>
        <v/>
      </c>
      <c r="T11" s="118"/>
      <c r="U11" s="119"/>
      <c r="V11" s="120"/>
      <c r="W11" s="120"/>
      <c r="X11" s="120"/>
      <c r="Y11" s="121"/>
      <c r="Z11" s="122">
        <f>IF(D11="offroad",IF(N11&gt;99,0.367,0.408),"")</f>
        <v>0.36699999999999999</v>
      </c>
      <c r="AA11" s="123" t="str">
        <f>IF(D11="offroad",IF(G11="gas",IF(Q11&gt;0,Q11*N11*Z11*O11/7.109,""),""),"")</f>
        <v/>
      </c>
      <c r="AB11" s="124">
        <f>IF(D11="offroad",IF(G11="diesel",IF(N11&gt;0,Q11*N11*Z11*O11/7.109,""),""),"")</f>
        <v>10841.187227458151</v>
      </c>
      <c r="AC11" s="150" t="str">
        <f>IF(D11="onroad",IF(F11="onroad MD",IF(G11="diesel",'Emission Factors_veh'!$CA$12,'Emission Factors_veh'!$CA$11),'Emission Factors_veh'!$BZ$12),"")</f>
        <v/>
      </c>
      <c r="AD11" s="38" t="str">
        <f>IF(D11="onroad",IF(G11="gas",S11/AC11,""),"")</f>
        <v/>
      </c>
      <c r="AE11" s="39" t="str">
        <f>IF(G11="diesel",IF(N11&gt;0,"",S11/AC11),"")</f>
        <v/>
      </c>
      <c r="AF11" s="50" t="str">
        <f>IF(F11="helicopter",VLOOKUP(E11,Equipment!A:G,7,FALSE),"")</f>
        <v/>
      </c>
      <c r="AG11" s="152" t="str">
        <f>IF(F11="helicopter",(AF11*P11),"")</f>
        <v/>
      </c>
      <c r="AH11" s="125">
        <f t="shared" si="0"/>
        <v>10841.187227458151</v>
      </c>
      <c r="AI11" s="126">
        <f>MAX(V11,AA11,AD11)</f>
        <v>0</v>
      </c>
      <c r="AJ11" s="127" t="str">
        <f t="shared" si="1"/>
        <v/>
      </c>
      <c r="AM11" s="165">
        <f>0.05*AM9</f>
        <v>429.14593089535595</v>
      </c>
      <c r="AO11" s="5">
        <f t="shared" si="2"/>
        <v>0</v>
      </c>
      <c r="AP11" s="5">
        <f t="shared" si="4"/>
        <v>600</v>
      </c>
      <c r="AR11" s="5">
        <f t="shared" si="5"/>
        <v>0</v>
      </c>
    </row>
    <row r="12" spans="1:44" ht="15" customHeight="1" thickBot="1" x14ac:dyDescent="0.3">
      <c r="A12" s="5">
        <v>1</v>
      </c>
      <c r="D12" s="28" t="str">
        <f>VLOOKUP(E12,Equipment!$A$2:$F$57,6,FALSE)</f>
        <v>offroad</v>
      </c>
      <c r="E12" s="92" t="s">
        <v>218</v>
      </c>
      <c r="F12" s="93" t="str">
        <f>VLOOKUP(E12,Equipment!A:D,2,FALSE)</f>
        <v>Generator</v>
      </c>
      <c r="G12" s="94" t="s">
        <v>18</v>
      </c>
      <c r="H12" s="94">
        <v>1</v>
      </c>
      <c r="I12" s="94"/>
      <c r="J12" s="94">
        <f t="shared" ref="J12:J75" si="7">H12*A12</f>
        <v>1</v>
      </c>
      <c r="K12" s="94">
        <v>600</v>
      </c>
      <c r="L12" s="94">
        <f t="shared" ref="L12:L16" si="8">K12/A12</f>
        <v>600</v>
      </c>
      <c r="M12" s="94">
        <v>10</v>
      </c>
      <c r="N12" s="94">
        <v>45</v>
      </c>
      <c r="O12" s="110">
        <f>IF(F12="onroad MD","",IF(F12="onroad HHD","",VLOOKUP(F12,'Load Factors'!$A$6:$C$40,3,FALSE)))</f>
        <v>0.74</v>
      </c>
      <c r="P12" s="94">
        <f t="shared" ref="P12:P16" si="9">IF(F12="onroad MD","", IF(F12="onroad HHD","",M12*L12*J12))</f>
        <v>6000</v>
      </c>
      <c r="Q12" s="94">
        <f t="shared" ref="Q12:Q75" si="10">IF(F12="onroad MD","", IF(F12="onroad HHD","",M12*L12*J12))</f>
        <v>6000</v>
      </c>
      <c r="R12" s="117" t="str">
        <f>IF(F12="onroad MD",VLOOKUP(E12,Equipment!A:D,4,FALSE),IF(F12="onroad HHD",VLOOKUP(E12,Equipment!A:D,4,FALSE),""))</f>
        <v/>
      </c>
      <c r="S12" s="93" t="str">
        <f t="shared" si="6"/>
        <v/>
      </c>
      <c r="T12" s="128"/>
      <c r="U12" s="129"/>
      <c r="V12" s="130"/>
      <c r="W12" s="130"/>
      <c r="X12" s="130"/>
      <c r="Y12" s="131"/>
      <c r="Z12" s="122">
        <f t="shared" ref="Z12:Z18" si="11">IF(D12="offroad",IF(N12&gt;99,0.367,0.408),"")</f>
        <v>0.40799999999999997</v>
      </c>
      <c r="AA12" s="123" t="str">
        <f t="shared" ref="AA12:AA18" si="12">IF(D12="offroad",IF(G12="gas",IF(Q12&gt;0,Q12*N12*Z12*O12/7.109,""),""),"")</f>
        <v/>
      </c>
      <c r="AB12" s="124">
        <f t="shared" ref="AB12:AB18" si="13">IF(D12="offroad",IF(G12="diesel",IF(N12&gt;0,Q12*N12*Z12*O12/7.109,""),""),"")</f>
        <v>11466.929244619496</v>
      </c>
      <c r="AC12" s="150" t="str">
        <f>IF(D12="onroad",IF(F12="onroad MD",IF(G12="diesel",'Emission Factors_veh'!$CA$12,'Emission Factors_veh'!$CA$11),'Emission Factors_veh'!$BZ$12),"")</f>
        <v/>
      </c>
      <c r="AD12" s="38" t="str">
        <f t="shared" ref="AD12:AD18" si="14">IF(D12="onroad",IF(G12="gas",S12/AC12,""),"")</f>
        <v/>
      </c>
      <c r="AE12" s="39" t="str">
        <f t="shared" ref="AE12:AE16" si="15">IF(G12="diesel",IF(N12&gt;0,"",S12/AC12),"")</f>
        <v/>
      </c>
      <c r="AF12" s="50" t="str">
        <f>IF(F12="helicopter",VLOOKUP(E12,Equipment!A:G,7,FALSE),"")</f>
        <v/>
      </c>
      <c r="AG12" s="152" t="str">
        <f t="shared" ref="AG12:AG16" si="16">IF(F12="helicopter",(AF12*P12),"")</f>
        <v/>
      </c>
      <c r="AH12" s="132">
        <f t="shared" si="0"/>
        <v>11466.929244619496</v>
      </c>
      <c r="AI12" s="133">
        <f t="shared" ref="AI12:AI15" si="17">MAX(V12,AA12,AD12)</f>
        <v>0</v>
      </c>
      <c r="AJ12" s="134" t="str">
        <f t="shared" ref="AJ12:AJ18" si="18">AG12</f>
        <v/>
      </c>
      <c r="AO12" s="5">
        <f t="shared" si="2"/>
        <v>0</v>
      </c>
      <c r="AP12" s="5">
        <f t="shared" si="4"/>
        <v>600</v>
      </c>
      <c r="AR12" s="5">
        <f t="shared" si="5"/>
        <v>0</v>
      </c>
    </row>
    <row r="13" spans="1:44" ht="15.75" thickBot="1" x14ac:dyDescent="0.3">
      <c r="A13" s="5">
        <v>1</v>
      </c>
      <c r="D13" s="28" t="str">
        <f>VLOOKUP(E13,Equipment!$A$2:$F$57,6,FALSE)</f>
        <v>onroad</v>
      </c>
      <c r="E13" s="92" t="s">
        <v>17</v>
      </c>
      <c r="F13" s="93" t="str">
        <f>VLOOKUP(E13,Equipment!A:D,2,FALSE)</f>
        <v>Onroad MD</v>
      </c>
      <c r="G13" s="94" t="s">
        <v>18</v>
      </c>
      <c r="H13" s="94">
        <v>1</v>
      </c>
      <c r="I13" s="94"/>
      <c r="J13" s="94">
        <f t="shared" si="7"/>
        <v>1</v>
      </c>
      <c r="K13" s="94">
        <v>600</v>
      </c>
      <c r="L13" s="94">
        <f t="shared" si="8"/>
        <v>600</v>
      </c>
      <c r="M13" s="94">
        <v>4</v>
      </c>
      <c r="N13" s="95"/>
      <c r="O13" s="110" t="str">
        <f>IF(F13="onroad MD","",IF(F13="onroad HHD","",VLOOKUP(F13,'Load Factors'!$A$6:$C$40,3,FALSE)))</f>
        <v/>
      </c>
      <c r="P13" s="94" t="str">
        <f t="shared" si="9"/>
        <v/>
      </c>
      <c r="Q13" s="94" t="str">
        <f t="shared" si="10"/>
        <v/>
      </c>
      <c r="R13" s="117">
        <f>IF(F13="onroad MD",VLOOKUP(E13,Equipment!A:D,4,FALSE),IF(F13="onroad HHD",VLOOKUP(E13,Equipment!A:D,4,FALSE),""))</f>
        <v>30</v>
      </c>
      <c r="S13" s="93">
        <f t="shared" si="6"/>
        <v>18000</v>
      </c>
      <c r="T13" s="135"/>
      <c r="U13" s="136"/>
      <c r="V13" s="130"/>
      <c r="W13" s="130"/>
      <c r="X13" s="130"/>
      <c r="Y13" s="131"/>
      <c r="Z13" s="122" t="str">
        <f t="shared" si="11"/>
        <v/>
      </c>
      <c r="AA13" s="123" t="str">
        <f t="shared" si="12"/>
        <v/>
      </c>
      <c r="AB13" s="124" t="str">
        <f t="shared" si="13"/>
        <v/>
      </c>
      <c r="AC13" s="150">
        <f>IF(D13="onroad",IF(F13="onroad MD",IF(G13="diesel",'Emission Factors_veh'!$CA$12,'Emission Factors_veh'!$CA$11),'Emission Factors_veh'!$BZ$12),"")</f>
        <v>8.7568509815065383</v>
      </c>
      <c r="AD13" s="38" t="str">
        <f t="shared" si="14"/>
        <v/>
      </c>
      <c r="AE13" s="39">
        <f>IF(G13="diesel",IF(N13&gt;0,"",S13/AC13),"")</f>
        <v>2055.5334375352427</v>
      </c>
      <c r="AF13" s="50" t="str">
        <f>IF(F13="helicopter",VLOOKUP(E13,Equipment!A:G,7,FALSE),"")</f>
        <v/>
      </c>
      <c r="AG13" s="152" t="str">
        <f t="shared" si="16"/>
        <v/>
      </c>
      <c r="AH13" s="132">
        <f t="shared" si="0"/>
        <v>2055.5334375352427</v>
      </c>
      <c r="AI13" s="133">
        <f t="shared" si="17"/>
        <v>0</v>
      </c>
      <c r="AJ13" s="134" t="str">
        <f t="shared" si="18"/>
        <v/>
      </c>
      <c r="AO13" s="5">
        <f t="shared" si="2"/>
        <v>1</v>
      </c>
      <c r="AP13" s="5">
        <f t="shared" si="4"/>
        <v>600</v>
      </c>
      <c r="AR13" s="5">
        <f t="shared" si="5"/>
        <v>600</v>
      </c>
    </row>
    <row r="14" spans="1:44" ht="15.75" thickBot="1" x14ac:dyDescent="0.3">
      <c r="A14" s="5">
        <v>1</v>
      </c>
      <c r="D14" s="28" t="str">
        <f>VLOOKUP(E14,Equipment!$A$2:$F$57,6,FALSE)</f>
        <v>onroad</v>
      </c>
      <c r="E14" s="92" t="s">
        <v>20</v>
      </c>
      <c r="F14" s="93" t="str">
        <f>VLOOKUP(E14,Equipment!A:D,2,FALSE)</f>
        <v>Onroad HHD</v>
      </c>
      <c r="G14" s="94" t="s">
        <v>18</v>
      </c>
      <c r="H14" s="94">
        <v>1</v>
      </c>
      <c r="I14" s="94"/>
      <c r="J14" s="94">
        <f t="shared" si="7"/>
        <v>1</v>
      </c>
      <c r="K14" s="94">
        <v>600</v>
      </c>
      <c r="L14" s="94">
        <f t="shared" si="8"/>
        <v>600</v>
      </c>
      <c r="M14" s="94">
        <v>5</v>
      </c>
      <c r="N14" s="94"/>
      <c r="O14" s="110" t="str">
        <f>IF(F14="onroad MD","",IF(F14="onroad HHD","",VLOOKUP(F14,'Load Factors'!$A$6:$C$40,3,FALSE)))</f>
        <v/>
      </c>
      <c r="P14" s="94" t="str">
        <f t="shared" si="9"/>
        <v/>
      </c>
      <c r="Q14" s="94" t="str">
        <f t="shared" si="10"/>
        <v/>
      </c>
      <c r="R14" s="117">
        <f>IF(F14="onroad MD",VLOOKUP(E14,Equipment!A:D,4,FALSE),IF(F14="onroad HHD",VLOOKUP(E14,Equipment!A:D,4,FALSE),""))</f>
        <v>30</v>
      </c>
      <c r="S14" s="93">
        <f t="shared" si="6"/>
        <v>18000</v>
      </c>
      <c r="T14" s="128"/>
      <c r="U14" s="129"/>
      <c r="V14" s="130"/>
      <c r="W14" s="130"/>
      <c r="X14" s="130"/>
      <c r="Y14" s="131"/>
      <c r="Z14" s="122" t="str">
        <f t="shared" si="11"/>
        <v/>
      </c>
      <c r="AA14" s="123" t="str">
        <f t="shared" si="12"/>
        <v/>
      </c>
      <c r="AB14" s="124" t="str">
        <f t="shared" si="13"/>
        <v/>
      </c>
      <c r="AC14" s="150">
        <f>IF(D14="onroad",IF(F14="onroad MD",IF(G14="diesel",'Emission Factors_veh'!$CA$12,'Emission Factors_veh'!$CA$11),'Emission Factors_veh'!$BZ$12),"")</f>
        <v>6.1128108751500942</v>
      </c>
      <c r="AD14" s="38" t="str">
        <f t="shared" si="14"/>
        <v/>
      </c>
      <c r="AE14" s="39">
        <f>IF(G14="diesel",IF(N14&gt;0,"",S14/AC14),"")</f>
        <v>2944.6355150907602</v>
      </c>
      <c r="AF14" s="50" t="str">
        <f>IF(F14="helicopter",VLOOKUP(E14,Equipment!A:G,7,FALSE),"")</f>
        <v/>
      </c>
      <c r="AG14" s="152" t="str">
        <f t="shared" si="16"/>
        <v/>
      </c>
      <c r="AH14" s="132">
        <f t="shared" si="0"/>
        <v>2944.6355150907602</v>
      </c>
      <c r="AI14" s="133">
        <f>MAX(V14,AA14,AD14)</f>
        <v>0</v>
      </c>
      <c r="AJ14" s="134" t="str">
        <f>AG14</f>
        <v/>
      </c>
      <c r="AO14" s="5">
        <f t="shared" si="2"/>
        <v>1</v>
      </c>
      <c r="AP14" s="5">
        <f t="shared" si="4"/>
        <v>600</v>
      </c>
      <c r="AR14" s="5">
        <f t="shared" si="5"/>
        <v>600</v>
      </c>
    </row>
    <row r="15" spans="1:44" ht="15.75" thickBot="1" x14ac:dyDescent="0.3">
      <c r="A15" s="5">
        <v>1</v>
      </c>
      <c r="D15" s="28" t="str">
        <f>VLOOKUP(E15,Equipment!$A$2:$F$57,6,FALSE)</f>
        <v>onroad</v>
      </c>
      <c r="E15" s="92" t="s">
        <v>21</v>
      </c>
      <c r="F15" s="93" t="str">
        <f>VLOOKUP(E15,Equipment!A:D,2,FALSE)</f>
        <v>Onroad HHD</v>
      </c>
      <c r="G15" s="94" t="s">
        <v>18</v>
      </c>
      <c r="H15" s="94">
        <v>2</v>
      </c>
      <c r="I15" s="94"/>
      <c r="J15" s="94">
        <f t="shared" si="7"/>
        <v>2</v>
      </c>
      <c r="K15" s="94">
        <v>600</v>
      </c>
      <c r="L15" s="94">
        <f t="shared" si="8"/>
        <v>600</v>
      </c>
      <c r="M15" s="94">
        <v>10</v>
      </c>
      <c r="N15" s="96"/>
      <c r="O15" s="110" t="str">
        <f>IF(F15="onroad MD","",IF(F15="onroad HHD","",VLOOKUP(F15,'Load Factors'!$A$6:$C$40,3,FALSE)))</f>
        <v/>
      </c>
      <c r="P15" s="94" t="str">
        <f t="shared" si="9"/>
        <v/>
      </c>
      <c r="Q15" s="94" t="str">
        <f t="shared" si="10"/>
        <v/>
      </c>
      <c r="R15" s="117">
        <f>IF(F15="onroad MD",VLOOKUP(E15,Equipment!A:D,4,FALSE),IF(F15="onroad HHD",VLOOKUP(E15,Equipment!A:D,4,FALSE),""))</f>
        <v>10</v>
      </c>
      <c r="S15" s="93">
        <f t="shared" si="6"/>
        <v>12000</v>
      </c>
      <c r="T15" s="135"/>
      <c r="U15" s="136"/>
      <c r="V15" s="130"/>
      <c r="W15" s="130"/>
      <c r="X15" s="130"/>
      <c r="Y15" s="131"/>
      <c r="Z15" s="122" t="str">
        <f t="shared" si="11"/>
        <v/>
      </c>
      <c r="AA15" s="123" t="str">
        <f t="shared" si="12"/>
        <v/>
      </c>
      <c r="AB15" s="124" t="str">
        <f t="shared" si="13"/>
        <v/>
      </c>
      <c r="AC15" s="150">
        <f>IF(D15="onroad",IF(F15="onroad MD",IF(G15="diesel",'Emission Factors_veh'!$CA$12,'Emission Factors_veh'!$CA$11),'Emission Factors_veh'!$BZ$12),"")</f>
        <v>6.1128108751500942</v>
      </c>
      <c r="AD15" s="38" t="str">
        <f t="shared" si="14"/>
        <v/>
      </c>
      <c r="AE15" s="39">
        <f t="shared" si="15"/>
        <v>1963.0903433938404</v>
      </c>
      <c r="AF15" s="50" t="str">
        <f>IF(F15="helicopter",VLOOKUP(E15,Equipment!A:G,7,FALSE),"")</f>
        <v/>
      </c>
      <c r="AG15" s="152" t="str">
        <f t="shared" si="16"/>
        <v/>
      </c>
      <c r="AH15" s="132">
        <f t="shared" si="0"/>
        <v>1963.0903433938404</v>
      </c>
      <c r="AI15" s="133">
        <f t="shared" si="17"/>
        <v>0</v>
      </c>
      <c r="AJ15" s="134" t="str">
        <f t="shared" si="18"/>
        <v/>
      </c>
      <c r="AO15" s="5">
        <f t="shared" si="2"/>
        <v>1</v>
      </c>
      <c r="AP15" s="5">
        <f t="shared" si="4"/>
        <v>1200</v>
      </c>
      <c r="AR15" s="5">
        <f t="shared" si="5"/>
        <v>1200</v>
      </c>
    </row>
    <row r="16" spans="1:44" ht="15.75" thickBot="1" x14ac:dyDescent="0.3">
      <c r="A16" s="167">
        <v>1</v>
      </c>
      <c r="B16" s="168"/>
      <c r="D16" s="28" t="str">
        <f>VLOOKUP(E16,Equipment!$A$2:$F$57,6,FALSE)</f>
        <v>onroad</v>
      </c>
      <c r="E16" s="169" t="s">
        <v>24</v>
      </c>
      <c r="F16" s="93" t="str">
        <f>VLOOKUP(E16,Equipment!A:D,2,FALSE)</f>
        <v>Onroad HHD</v>
      </c>
      <c r="G16" s="170" t="s">
        <v>18</v>
      </c>
      <c r="H16" s="170">
        <v>1</v>
      </c>
      <c r="I16" s="170"/>
      <c r="J16" s="94">
        <f t="shared" si="7"/>
        <v>1</v>
      </c>
      <c r="K16" s="94">
        <v>600</v>
      </c>
      <c r="L16" s="94">
        <f t="shared" si="8"/>
        <v>600</v>
      </c>
      <c r="M16" s="170">
        <v>6</v>
      </c>
      <c r="N16" s="97"/>
      <c r="O16" s="110" t="str">
        <f>IF(F16="onroad MD","",IF(F16="onroad HHD","",VLOOKUP(F16,'Load Factors'!$A$6:$C$40,3,FALSE)))</f>
        <v/>
      </c>
      <c r="P16" s="94" t="str">
        <f t="shared" si="9"/>
        <v/>
      </c>
      <c r="Q16" s="94" t="str">
        <f t="shared" si="10"/>
        <v/>
      </c>
      <c r="R16" s="117">
        <f>IF(F16="onroad MD",VLOOKUP(E16,Equipment!A:D,4,FALSE),IF(F16="onroad HHD",VLOOKUP(E16,Equipment!A:D,4,FALSE),""))</f>
        <v>30</v>
      </c>
      <c r="S16" s="93">
        <f t="shared" si="6"/>
        <v>18000</v>
      </c>
      <c r="T16" s="137"/>
      <c r="U16" s="138"/>
      <c r="V16" s="139"/>
      <c r="W16" s="140"/>
      <c r="X16" s="141"/>
      <c r="Y16" s="139"/>
      <c r="Z16" s="122" t="str">
        <f t="shared" si="11"/>
        <v/>
      </c>
      <c r="AA16" s="123" t="str">
        <f t="shared" si="12"/>
        <v/>
      </c>
      <c r="AB16" s="124" t="str">
        <f t="shared" si="13"/>
        <v/>
      </c>
      <c r="AC16" s="150">
        <f>IF(D16="onroad",IF(F16="onroad MD",IF(G16="diesel",'Emission Factors_veh'!$CA$12,'Emission Factors_veh'!$CA$11),'Emission Factors_veh'!$BZ$12),"")</f>
        <v>6.1128108751500942</v>
      </c>
      <c r="AD16" s="38" t="str">
        <f t="shared" si="14"/>
        <v/>
      </c>
      <c r="AE16" s="39">
        <f t="shared" si="15"/>
        <v>2944.6355150907602</v>
      </c>
      <c r="AF16" s="50" t="str">
        <f>IF(F16="helicopter",VLOOKUP(E16,Equipment!A:G,7,FALSE),"")</f>
        <v/>
      </c>
      <c r="AG16" s="152" t="str">
        <f t="shared" si="16"/>
        <v/>
      </c>
      <c r="AH16" s="142">
        <f t="shared" ref="AH16:AH17" si="19">MAX(Y16,AB16,AE16)</f>
        <v>2944.6355150907602</v>
      </c>
      <c r="AI16" s="142">
        <f>MAX(V16,AA16,AD16)</f>
        <v>0</v>
      </c>
      <c r="AJ16" s="143" t="str">
        <f>AG16</f>
        <v/>
      </c>
      <c r="AO16" s="5">
        <f t="shared" si="2"/>
        <v>1</v>
      </c>
      <c r="AP16" s="5">
        <f t="shared" si="4"/>
        <v>600</v>
      </c>
      <c r="AR16" s="5">
        <f t="shared" si="5"/>
        <v>600</v>
      </c>
    </row>
    <row r="17" spans="1:44" s="57" customFormat="1" ht="15.75" thickBot="1" x14ac:dyDescent="0.3">
      <c r="A17" s="5">
        <v>1</v>
      </c>
      <c r="B17" s="28">
        <v>3</v>
      </c>
      <c r="C17" s="109">
        <v>3</v>
      </c>
      <c r="D17" s="28"/>
      <c r="E17" s="88" t="s">
        <v>291</v>
      </c>
      <c r="F17" s="89"/>
      <c r="G17" s="89"/>
      <c r="H17" s="89"/>
      <c r="I17" s="157">
        <v>6</v>
      </c>
      <c r="J17" s="90">
        <f>I17*2</f>
        <v>12</v>
      </c>
      <c r="K17" s="157">
        <v>6</v>
      </c>
      <c r="L17" s="157">
        <f>K17/A17</f>
        <v>6</v>
      </c>
      <c r="M17" s="91"/>
      <c r="N17" s="89"/>
      <c r="O17" s="91"/>
      <c r="P17" s="90"/>
      <c r="Q17" s="90"/>
      <c r="R17" s="89">
        <v>25</v>
      </c>
      <c r="S17" s="90">
        <f>IF(ISNUMBER(R17),R17*L17*J17,"")</f>
        <v>1800</v>
      </c>
      <c r="T17" s="43">
        <f>'Emission Factors_veh'!$BX$11</f>
        <v>27.924958420058658</v>
      </c>
      <c r="U17" s="43">
        <f>'Emission Factors_veh'!$BY$11</f>
        <v>0.93790341702454461</v>
      </c>
      <c r="V17" s="26">
        <f>$S17/T17*'Emission Factors_veh'!$BY$11</f>
        <v>60.455816092872588</v>
      </c>
      <c r="W17" s="43">
        <f>'Emission Factors_veh'!$BX$12</f>
        <v>38.745819395252077</v>
      </c>
      <c r="X17" s="116">
        <f>'Emission Factors_veh'!$BY$12</f>
        <v>3.0132620328282857E-3</v>
      </c>
      <c r="Y17" s="26">
        <f>$S17/W17*'Emission Factors_veh'!$BY$12</f>
        <v>0.13998598413318256</v>
      </c>
      <c r="Z17" s="27"/>
      <c r="AA17" s="24"/>
      <c r="AB17" s="25"/>
      <c r="AC17" s="25"/>
      <c r="AD17" s="24"/>
      <c r="AE17" s="25"/>
      <c r="AF17" s="24"/>
      <c r="AG17" s="25"/>
      <c r="AH17" s="59">
        <f t="shared" si="19"/>
        <v>0.13998598413318256</v>
      </c>
      <c r="AI17" s="59">
        <f>MAX(V17,AA17,AD17)</f>
        <v>60.455816092872588</v>
      </c>
      <c r="AJ17" s="60">
        <f>AG17</f>
        <v>0</v>
      </c>
      <c r="AO17" s="5">
        <f t="shared" si="2"/>
        <v>0</v>
      </c>
      <c r="AP17" s="5">
        <f t="shared" si="4"/>
        <v>72</v>
      </c>
      <c r="AR17" s="5">
        <f t="shared" si="5"/>
        <v>0</v>
      </c>
    </row>
    <row r="18" spans="1:44" ht="15.75" thickBot="1" x14ac:dyDescent="0.3">
      <c r="A18" s="5">
        <v>1</v>
      </c>
      <c r="B18" s="109"/>
      <c r="D18" s="28" t="str">
        <f>VLOOKUP(E18,Equipment!$A$2:$F$57,6,FALSE)</f>
        <v>offroad</v>
      </c>
      <c r="E18" s="92" t="s">
        <v>33</v>
      </c>
      <c r="F18" s="93" t="str">
        <f>VLOOKUP(E18,Equipment!A:D,2,FALSE)</f>
        <v>Excavators</v>
      </c>
      <c r="G18" s="94" t="s">
        <v>18</v>
      </c>
      <c r="H18" s="94">
        <v>1</v>
      </c>
      <c r="I18" s="94"/>
      <c r="J18" s="94">
        <f t="shared" si="7"/>
        <v>1</v>
      </c>
      <c r="K18" s="94">
        <v>6</v>
      </c>
      <c r="L18" s="94">
        <f t="shared" ref="L18:L25" si="20">K18/A18</f>
        <v>6</v>
      </c>
      <c r="M18" s="94">
        <v>10</v>
      </c>
      <c r="N18" s="94">
        <v>300</v>
      </c>
      <c r="O18" s="110">
        <f>IF(F18="onroad MD","",IF(F18="onroad HHD","",VLOOKUP(F18,'Load Factors'!$A$6:$C$40,3,FALSE)))</f>
        <v>0.38</v>
      </c>
      <c r="P18" s="94">
        <f>IF(F18="onroad MD","", IF(F18="onroad HHD","",M18*L18*J18))</f>
        <v>60</v>
      </c>
      <c r="Q18" s="94">
        <f t="shared" si="10"/>
        <v>60</v>
      </c>
      <c r="R18" s="117" t="str">
        <f>IF(F18="onroad MD",VLOOKUP(E18,Equipment!A:D,4,FALSE),IF(F18="onroad HHD",VLOOKUP(E18,Equipment!A:D,4,FALSE),""))</f>
        <v/>
      </c>
      <c r="S18" s="93" t="str">
        <f t="shared" ref="S18:S23" si="21">IF(ISNUMBER(R18),R18*L18*J18,"")</f>
        <v/>
      </c>
      <c r="T18" s="52"/>
      <c r="U18" s="49"/>
      <c r="V18" s="37"/>
      <c r="W18" s="37"/>
      <c r="X18" s="37"/>
      <c r="Y18" s="36"/>
      <c r="Z18" s="122">
        <f t="shared" si="11"/>
        <v>0.36699999999999999</v>
      </c>
      <c r="AA18" s="123" t="str">
        <f t="shared" si="12"/>
        <v/>
      </c>
      <c r="AB18" s="124">
        <f t="shared" si="13"/>
        <v>353.11295540863699</v>
      </c>
      <c r="AC18" s="150" t="str">
        <f>IF(D18="onroad",IF(F18="onroad MD",IF(G18="diesel",'Emission Factors_veh'!$CA$12,'Emission Factors_veh'!$CA$11),'Emission Factors_veh'!$BZ$12),"")</f>
        <v/>
      </c>
      <c r="AD18" s="38" t="str">
        <f t="shared" si="14"/>
        <v/>
      </c>
      <c r="AE18" s="39" t="str">
        <f>IF(G18="diesel",IF(N18&gt;0,"",S18/AC18),"")</f>
        <v/>
      </c>
      <c r="AF18" s="50" t="str">
        <f>IF(F18="helicopter",VLOOKUP(E18,Equipment!A:G,7,FALSE),"")</f>
        <v/>
      </c>
      <c r="AG18" s="152" t="str">
        <f t="shared" ref="AG18" si="22">IF(F18="helicopter",(AF18*P18),"")</f>
        <v/>
      </c>
      <c r="AH18" s="68">
        <f t="shared" si="0"/>
        <v>353.11295540863699</v>
      </c>
      <c r="AI18" s="66">
        <f t="shared" ref="AI18" si="23">MAX(V18,AA18,AD18)</f>
        <v>0</v>
      </c>
      <c r="AJ18" s="58" t="str">
        <f t="shared" si="18"/>
        <v/>
      </c>
      <c r="AO18" s="5">
        <f t="shared" si="2"/>
        <v>0</v>
      </c>
      <c r="AP18" s="5">
        <f t="shared" si="4"/>
        <v>6</v>
      </c>
      <c r="AR18" s="5">
        <f t="shared" si="5"/>
        <v>0</v>
      </c>
    </row>
    <row r="19" spans="1:44" ht="15.75" thickBot="1" x14ac:dyDescent="0.3">
      <c r="A19" s="5">
        <v>1</v>
      </c>
      <c r="B19" s="109"/>
      <c r="D19" s="28" t="str">
        <f>VLOOKUP(E19,Equipment!$A$2:$F$57,6,FALSE)</f>
        <v>offroad</v>
      </c>
      <c r="E19" s="92" t="s">
        <v>29</v>
      </c>
      <c r="F19" s="93" t="str">
        <f>VLOOKUP(E19,Equipment!A:D,2,FALSE)</f>
        <v>Tractors/Loaders/Backhoes</v>
      </c>
      <c r="G19" s="94" t="s">
        <v>18</v>
      </c>
      <c r="H19" s="94">
        <v>1</v>
      </c>
      <c r="I19" s="94"/>
      <c r="J19" s="94">
        <f t="shared" si="7"/>
        <v>1</v>
      </c>
      <c r="K19" s="94">
        <v>6</v>
      </c>
      <c r="L19" s="94">
        <f t="shared" si="20"/>
        <v>6</v>
      </c>
      <c r="M19" s="94">
        <v>10</v>
      </c>
      <c r="N19" s="94">
        <v>350</v>
      </c>
      <c r="O19" s="110">
        <f>IF(F19="onroad MD","",IF(F19="onroad HHD","",VLOOKUP(F19,'Load Factors'!$A$6:$C$40,3,FALSE)))</f>
        <v>0.37</v>
      </c>
      <c r="P19" s="94">
        <f t="shared" ref="P19:P25" si="24">IF(F19="onroad MD","", IF(F19="onroad HHD","",M19*L19*J19))</f>
        <v>60</v>
      </c>
      <c r="Q19" s="94">
        <f t="shared" si="10"/>
        <v>60</v>
      </c>
      <c r="R19" s="117" t="str">
        <f>IF(F19="onroad MD",VLOOKUP(E19,Equipment!A:D,4,FALSE),IF(F19="onroad HHD",VLOOKUP(E19,Equipment!A:D,4,FALSE),""))</f>
        <v/>
      </c>
      <c r="S19" s="93" t="str">
        <f t="shared" si="21"/>
        <v/>
      </c>
      <c r="T19" s="52"/>
      <c r="U19" s="49"/>
      <c r="V19" s="37"/>
      <c r="W19" s="37"/>
      <c r="X19" s="37"/>
      <c r="Y19" s="36"/>
      <c r="Z19" s="122">
        <f t="shared" ref="Z19:Z25" si="25">IF(D19="offroad",IF(N19&gt;99,0.367,0.408),"")</f>
        <v>0.36699999999999999</v>
      </c>
      <c r="AA19" s="123" t="str">
        <f t="shared" ref="AA19:AA25" si="26">IF(D19="offroad",IF(G19="gas",IF(Q19&gt;0,Q19*N19*Z19*O19/7.109,""),""),"")</f>
        <v/>
      </c>
      <c r="AB19" s="124">
        <f t="shared" ref="AB19:AB25" si="27">IF(D19="offroad",IF(G19="diesel",IF(N19&gt;0,Q19*N19*Z19*O19/7.109,""),""),"")</f>
        <v>401.12392741595164</v>
      </c>
      <c r="AC19" s="150" t="str">
        <f>IF(D19="onroad",IF(F19="onroad MD",IF(G19="diesel",'Emission Factors_veh'!$CA$12,'Emission Factors_veh'!$CA$11),'Emission Factors_veh'!$BZ$12),"")</f>
        <v/>
      </c>
      <c r="AD19" s="38" t="str">
        <f t="shared" ref="AD19:AD25" si="28">IF(D19="onroad",IF(G19="gas",S19/AC19,""),"")</f>
        <v/>
      </c>
      <c r="AE19" s="39" t="str">
        <f t="shared" ref="AE19:AE25" si="29">IF(G19="diesel",IF(N19&gt;0,"",S19/AC19),"")</f>
        <v/>
      </c>
      <c r="AF19" s="50" t="str">
        <f>IF(F19="helicopter",VLOOKUP(E19,Equipment!A:G,7,FALSE),"")</f>
        <v/>
      </c>
      <c r="AG19" s="152" t="str">
        <f t="shared" ref="AG19:AG25" si="30">IF(F19="helicopter",(AF19*P19),"")</f>
        <v/>
      </c>
      <c r="AH19" s="68">
        <f t="shared" ref="AH19:AH27" si="31">MAX(Y19,AB19,AE19)</f>
        <v>401.12392741595164</v>
      </c>
      <c r="AI19" s="66">
        <f t="shared" ref="AI19:AI25" si="32">MAX(V19,AA19,AD19)</f>
        <v>0</v>
      </c>
      <c r="AJ19" s="58" t="str">
        <f t="shared" ref="AJ19:AJ25" si="33">AG19</f>
        <v/>
      </c>
      <c r="AO19" s="5">
        <f t="shared" si="2"/>
        <v>0</v>
      </c>
      <c r="AP19" s="5">
        <f t="shared" si="4"/>
        <v>6</v>
      </c>
      <c r="AR19" s="5">
        <f t="shared" si="5"/>
        <v>0</v>
      </c>
    </row>
    <row r="20" spans="1:44" ht="15.75" thickBot="1" x14ac:dyDescent="0.3">
      <c r="A20" s="5">
        <v>1</v>
      </c>
      <c r="C20" s="109"/>
      <c r="D20" s="28" t="str">
        <f>VLOOKUP(E20,Equipment!$A$2:$F$57,6,FALSE)</f>
        <v>offroad</v>
      </c>
      <c r="E20" s="92" t="s">
        <v>30</v>
      </c>
      <c r="F20" s="93" t="str">
        <f>VLOOKUP(E20,Equipment!A:D,2,FALSE)</f>
        <v>Tractors/Loaders/Backhoes</v>
      </c>
      <c r="G20" s="94" t="s">
        <v>18</v>
      </c>
      <c r="H20" s="94">
        <v>1</v>
      </c>
      <c r="I20" s="94"/>
      <c r="J20" s="94">
        <f t="shared" si="7"/>
        <v>1</v>
      </c>
      <c r="K20" s="94">
        <v>6</v>
      </c>
      <c r="L20" s="94">
        <f t="shared" si="20"/>
        <v>6</v>
      </c>
      <c r="M20" s="94">
        <v>10</v>
      </c>
      <c r="N20" s="94">
        <v>350</v>
      </c>
      <c r="O20" s="110">
        <f>IF(F20="onroad MD","",IF(F20="onroad HHD","",VLOOKUP(F20,'Load Factors'!$A$6:$C$40,3,FALSE)))</f>
        <v>0.37</v>
      </c>
      <c r="P20" s="94">
        <f t="shared" si="24"/>
        <v>60</v>
      </c>
      <c r="Q20" s="94">
        <f t="shared" si="10"/>
        <v>60</v>
      </c>
      <c r="R20" s="117" t="str">
        <f>IF(F20="onroad MD",VLOOKUP(E20,Equipment!A:D,4,FALSE),IF(F20="onroad HHD",VLOOKUP(E20,Equipment!A:D,4,FALSE),""))</f>
        <v/>
      </c>
      <c r="S20" s="93" t="str">
        <f t="shared" si="21"/>
        <v/>
      </c>
      <c r="T20" s="52"/>
      <c r="U20" s="49"/>
      <c r="V20" s="37"/>
      <c r="W20" s="37"/>
      <c r="X20" s="37"/>
      <c r="Y20" s="36"/>
      <c r="Z20" s="122">
        <f t="shared" si="25"/>
        <v>0.36699999999999999</v>
      </c>
      <c r="AA20" s="123" t="str">
        <f t="shared" si="26"/>
        <v/>
      </c>
      <c r="AB20" s="124">
        <f t="shared" si="27"/>
        <v>401.12392741595164</v>
      </c>
      <c r="AC20" s="150" t="str">
        <f>IF(D20="onroad",IF(F20="onroad MD",IF(G20="diesel",'Emission Factors_veh'!$CA$12,'Emission Factors_veh'!$CA$11),'Emission Factors_veh'!$BZ$12),"")</f>
        <v/>
      </c>
      <c r="AD20" s="38" t="str">
        <f t="shared" si="28"/>
        <v/>
      </c>
      <c r="AE20" s="39" t="str">
        <f t="shared" si="29"/>
        <v/>
      </c>
      <c r="AF20" s="50" t="str">
        <f>IF(F20="helicopter",VLOOKUP(E20,Equipment!A:G,7,FALSE),"")</f>
        <v/>
      </c>
      <c r="AG20" s="152" t="str">
        <f t="shared" si="30"/>
        <v/>
      </c>
      <c r="AH20" s="68">
        <f t="shared" si="31"/>
        <v>401.12392741595164</v>
      </c>
      <c r="AI20" s="66">
        <f t="shared" si="32"/>
        <v>0</v>
      </c>
      <c r="AJ20" s="58" t="str">
        <f t="shared" si="33"/>
        <v/>
      </c>
      <c r="AO20" s="5">
        <f t="shared" si="2"/>
        <v>0</v>
      </c>
      <c r="AP20" s="5">
        <f t="shared" si="4"/>
        <v>6</v>
      </c>
      <c r="AR20" s="5">
        <f t="shared" si="5"/>
        <v>0</v>
      </c>
    </row>
    <row r="21" spans="1:44" ht="15.75" thickBot="1" x14ac:dyDescent="0.3">
      <c r="A21" s="5">
        <v>1</v>
      </c>
      <c r="D21" s="28" t="str">
        <f>VLOOKUP(E21,Equipment!$A$2:$F$57,6,FALSE)</f>
        <v>offroad</v>
      </c>
      <c r="E21" s="92" t="s">
        <v>31</v>
      </c>
      <c r="F21" s="93" t="str">
        <f>VLOOKUP(E21,Equipment!A:D,2,FALSE)</f>
        <v>Graders</v>
      </c>
      <c r="G21" s="94" t="s">
        <v>18</v>
      </c>
      <c r="H21" s="94">
        <v>1</v>
      </c>
      <c r="I21" s="94"/>
      <c r="J21" s="94">
        <f t="shared" si="7"/>
        <v>1</v>
      </c>
      <c r="K21" s="94">
        <v>6</v>
      </c>
      <c r="L21" s="94">
        <f t="shared" si="20"/>
        <v>6</v>
      </c>
      <c r="M21" s="94">
        <v>10</v>
      </c>
      <c r="N21" s="94">
        <v>350</v>
      </c>
      <c r="O21" s="110">
        <f>IF(F21="onroad MD","",IF(F21="onroad HHD","",VLOOKUP(F21,'Load Factors'!$A$6:$C$40,3,FALSE)))</f>
        <v>0.41</v>
      </c>
      <c r="P21" s="94">
        <f t="shared" si="24"/>
        <v>60</v>
      </c>
      <c r="Q21" s="94">
        <f t="shared" si="10"/>
        <v>60</v>
      </c>
      <c r="R21" s="117" t="str">
        <f>IF(F21="onroad MD",VLOOKUP(E21,Equipment!A:D,4,FALSE),IF(F21="onroad HHD",VLOOKUP(E21,Equipment!A:D,4,FALSE),""))</f>
        <v/>
      </c>
      <c r="S21" s="93" t="str">
        <f t="shared" si="21"/>
        <v/>
      </c>
      <c r="T21" s="52"/>
      <c r="U21" s="49"/>
      <c r="V21" s="37"/>
      <c r="W21" s="37"/>
      <c r="X21" s="37"/>
      <c r="Y21" s="36"/>
      <c r="Z21" s="122">
        <f t="shared" si="25"/>
        <v>0.36699999999999999</v>
      </c>
      <c r="AA21" s="123" t="str">
        <f t="shared" si="26"/>
        <v/>
      </c>
      <c r="AB21" s="124">
        <f t="shared" si="27"/>
        <v>444.48867632578418</v>
      </c>
      <c r="AC21" s="150" t="str">
        <f>IF(D21="onroad",IF(F21="onroad MD",IF(G21="diesel",'Emission Factors_veh'!$CA$12,'Emission Factors_veh'!$CA$11),'Emission Factors_veh'!$BZ$12),"")</f>
        <v/>
      </c>
      <c r="AD21" s="38" t="str">
        <f t="shared" si="28"/>
        <v/>
      </c>
      <c r="AE21" s="39" t="str">
        <f t="shared" si="29"/>
        <v/>
      </c>
      <c r="AF21" s="50" t="str">
        <f>IF(F21="helicopter",VLOOKUP(E21,Equipment!A:G,7,FALSE),"")</f>
        <v/>
      </c>
      <c r="AG21" s="152" t="str">
        <f t="shared" si="30"/>
        <v/>
      </c>
      <c r="AH21" s="68">
        <f t="shared" si="31"/>
        <v>444.48867632578418</v>
      </c>
      <c r="AI21" s="66">
        <f t="shared" si="32"/>
        <v>0</v>
      </c>
      <c r="AJ21" s="58" t="str">
        <f t="shared" si="33"/>
        <v/>
      </c>
      <c r="AO21" s="5">
        <f t="shared" si="2"/>
        <v>0</v>
      </c>
      <c r="AP21" s="5">
        <f t="shared" si="4"/>
        <v>6</v>
      </c>
      <c r="AR21" s="5">
        <f t="shared" si="5"/>
        <v>0</v>
      </c>
    </row>
    <row r="22" spans="1:44" ht="15.75" thickBot="1" x14ac:dyDescent="0.3">
      <c r="A22" s="5">
        <v>1</v>
      </c>
      <c r="D22" s="28" t="str">
        <f>VLOOKUP(E22,Equipment!$A$2:$F$57,6,FALSE)</f>
        <v>offroad</v>
      </c>
      <c r="E22" s="92" t="s">
        <v>32</v>
      </c>
      <c r="F22" s="93" t="str">
        <f>VLOOKUP(E22,Equipment!A:D,2,FALSE)</f>
        <v>Rollers</v>
      </c>
      <c r="G22" s="94" t="s">
        <v>18</v>
      </c>
      <c r="H22" s="94">
        <v>1</v>
      </c>
      <c r="I22" s="94"/>
      <c r="J22" s="94">
        <f t="shared" si="7"/>
        <v>1</v>
      </c>
      <c r="K22" s="94">
        <v>6</v>
      </c>
      <c r="L22" s="94">
        <f t="shared" si="20"/>
        <v>6</v>
      </c>
      <c r="M22" s="94">
        <v>10</v>
      </c>
      <c r="N22" s="94">
        <v>250</v>
      </c>
      <c r="O22" s="110">
        <f>IF(F22="onroad MD","",IF(F22="onroad HHD","",VLOOKUP(F22,'Load Factors'!$A$6:$C$40,3,FALSE)))</f>
        <v>0.38</v>
      </c>
      <c r="P22" s="94">
        <f t="shared" si="24"/>
        <v>60</v>
      </c>
      <c r="Q22" s="94">
        <f t="shared" si="10"/>
        <v>60</v>
      </c>
      <c r="R22" s="117" t="str">
        <f>IF(F22="onroad MD",VLOOKUP(E22,Equipment!A:D,4,FALSE),IF(F22="onroad HHD",VLOOKUP(E22,Equipment!A:D,4,FALSE),""))</f>
        <v/>
      </c>
      <c r="S22" s="93" t="str">
        <f t="shared" si="21"/>
        <v/>
      </c>
      <c r="T22" s="52"/>
      <c r="U22" s="49"/>
      <c r="V22" s="37"/>
      <c r="W22" s="37"/>
      <c r="X22" s="37"/>
      <c r="Y22" s="36"/>
      <c r="Z22" s="122">
        <f t="shared" si="25"/>
        <v>0.36699999999999999</v>
      </c>
      <c r="AA22" s="123" t="str">
        <f t="shared" si="26"/>
        <v/>
      </c>
      <c r="AB22" s="124">
        <f t="shared" si="27"/>
        <v>294.26079617386415</v>
      </c>
      <c r="AC22" s="150" t="str">
        <f>IF(D22="onroad",IF(F22="onroad MD",IF(G22="diesel",'Emission Factors_veh'!$CA$12,'Emission Factors_veh'!$CA$11),'Emission Factors_veh'!$BZ$12),"")</f>
        <v/>
      </c>
      <c r="AD22" s="38" t="str">
        <f t="shared" si="28"/>
        <v/>
      </c>
      <c r="AE22" s="39" t="str">
        <f t="shared" si="29"/>
        <v/>
      </c>
      <c r="AF22" s="50" t="str">
        <f>IF(F22="helicopter",VLOOKUP(E22,Equipment!A:G,7,FALSE),"")</f>
        <v/>
      </c>
      <c r="AG22" s="152" t="str">
        <f t="shared" si="30"/>
        <v/>
      </c>
      <c r="AH22" s="68">
        <f t="shared" si="31"/>
        <v>294.26079617386415</v>
      </c>
      <c r="AI22" s="66">
        <f t="shared" si="32"/>
        <v>0</v>
      </c>
      <c r="AJ22" s="58" t="str">
        <f t="shared" si="33"/>
        <v/>
      </c>
      <c r="AO22" s="5">
        <f t="shared" si="2"/>
        <v>0</v>
      </c>
      <c r="AP22" s="5">
        <f t="shared" si="4"/>
        <v>6</v>
      </c>
      <c r="AR22" s="5">
        <f t="shared" si="5"/>
        <v>0</v>
      </c>
    </row>
    <row r="23" spans="1:44" s="57" customFormat="1" ht="15.75" thickBot="1" x14ac:dyDescent="0.3">
      <c r="A23" s="5">
        <v>1</v>
      </c>
      <c r="B23" s="28"/>
      <c r="C23" s="28"/>
      <c r="D23" s="28" t="str">
        <f>VLOOKUP(E23,Equipment!$A$2:$F$57,6,FALSE)</f>
        <v>onroad</v>
      </c>
      <c r="E23" s="92" t="s">
        <v>17</v>
      </c>
      <c r="F23" s="93" t="str">
        <f>VLOOKUP(E23,Equipment!A:D,2,FALSE)</f>
        <v>Onroad MD</v>
      </c>
      <c r="G23" s="94" t="s">
        <v>18</v>
      </c>
      <c r="H23" s="94">
        <v>2</v>
      </c>
      <c r="I23" s="94"/>
      <c r="J23" s="94">
        <f t="shared" si="7"/>
        <v>2</v>
      </c>
      <c r="K23" s="94">
        <v>6</v>
      </c>
      <c r="L23" s="94">
        <f t="shared" si="20"/>
        <v>6</v>
      </c>
      <c r="M23" s="94">
        <v>10</v>
      </c>
      <c r="N23" s="95"/>
      <c r="O23" s="110" t="str">
        <f>IF(F23="onroad MD","",IF(F23="onroad HHD","",VLOOKUP(F23,'Load Factors'!$A$6:$C$40,3,FALSE)))</f>
        <v/>
      </c>
      <c r="P23" s="94" t="str">
        <f t="shared" si="24"/>
        <v/>
      </c>
      <c r="Q23" s="94" t="str">
        <f t="shared" si="10"/>
        <v/>
      </c>
      <c r="R23" s="117">
        <f>IF(F23="onroad MD",VLOOKUP(E23,Equipment!A:D,4,FALSE),IF(F23="onroad HHD",VLOOKUP(E23,Equipment!A:D,4,FALSE),""))</f>
        <v>30</v>
      </c>
      <c r="S23" s="93">
        <f t="shared" si="21"/>
        <v>360</v>
      </c>
      <c r="T23" s="52"/>
      <c r="U23" s="49"/>
      <c r="V23" s="37"/>
      <c r="W23" s="37"/>
      <c r="X23" s="37"/>
      <c r="Y23" s="36"/>
      <c r="Z23" s="122" t="str">
        <f t="shared" si="25"/>
        <v/>
      </c>
      <c r="AA23" s="123" t="str">
        <f t="shared" si="26"/>
        <v/>
      </c>
      <c r="AB23" s="124" t="str">
        <f t="shared" si="27"/>
        <v/>
      </c>
      <c r="AC23" s="150">
        <f>IF(D23="onroad",IF(F23="onroad MD",IF(G23="diesel",'Emission Factors_veh'!$CA$12,'Emission Factors_veh'!$CA$11),'Emission Factors_veh'!$BZ$12),"")</f>
        <v>8.7568509815065383</v>
      </c>
      <c r="AD23" s="38" t="str">
        <f t="shared" si="28"/>
        <v/>
      </c>
      <c r="AE23" s="39">
        <f t="shared" si="29"/>
        <v>41.11066875070486</v>
      </c>
      <c r="AF23" s="50" t="str">
        <f>IF(F23="helicopter",VLOOKUP(E23,Equipment!A:G,7,FALSE),"")</f>
        <v/>
      </c>
      <c r="AG23" s="152" t="str">
        <f t="shared" si="30"/>
        <v/>
      </c>
      <c r="AH23" s="68">
        <f t="shared" si="31"/>
        <v>41.11066875070486</v>
      </c>
      <c r="AI23" s="66">
        <f t="shared" si="32"/>
        <v>0</v>
      </c>
      <c r="AJ23" s="58" t="str">
        <f t="shared" si="33"/>
        <v/>
      </c>
      <c r="AO23" s="5">
        <f t="shared" si="2"/>
        <v>1</v>
      </c>
      <c r="AP23" s="5">
        <f t="shared" si="4"/>
        <v>12</v>
      </c>
      <c r="AR23" s="5">
        <f t="shared" si="5"/>
        <v>12</v>
      </c>
    </row>
    <row r="24" spans="1:44" ht="15.75" thickBot="1" x14ac:dyDescent="0.3">
      <c r="A24" s="5">
        <v>1</v>
      </c>
      <c r="D24" s="28" t="str">
        <f>VLOOKUP(E24,Equipment!$A$2:$F$57,6,FALSE)</f>
        <v>onroad</v>
      </c>
      <c r="E24" s="92" t="s">
        <v>21</v>
      </c>
      <c r="F24" s="93" t="str">
        <f>VLOOKUP(E24,Equipment!A:D,2,FALSE)</f>
        <v>Onroad HHD</v>
      </c>
      <c r="G24" s="94" t="s">
        <v>18</v>
      </c>
      <c r="H24" s="94">
        <v>2</v>
      </c>
      <c r="I24" s="94"/>
      <c r="J24" s="94">
        <f t="shared" si="7"/>
        <v>2</v>
      </c>
      <c r="K24" s="94">
        <v>6</v>
      </c>
      <c r="L24" s="94">
        <f t="shared" si="20"/>
        <v>6</v>
      </c>
      <c r="M24" s="94">
        <v>10</v>
      </c>
      <c r="N24" s="96"/>
      <c r="O24" s="110" t="str">
        <f>IF(F24="onroad MD","",IF(F24="onroad HHD","",VLOOKUP(F24,'Load Factors'!$A$6:$C$40,3,FALSE)))</f>
        <v/>
      </c>
      <c r="P24" s="94" t="str">
        <f t="shared" si="24"/>
        <v/>
      </c>
      <c r="Q24" s="94" t="str">
        <f t="shared" si="10"/>
        <v/>
      </c>
      <c r="R24" s="117">
        <f>IF(F24="onroad MD",VLOOKUP(E24,Equipment!A:D,4,FALSE),IF(F24="onroad HHD",VLOOKUP(E24,Equipment!A:D,4,FALSE),""))</f>
        <v>10</v>
      </c>
      <c r="S24" s="93">
        <f t="shared" ref="S24:S25" si="34">IF(ISNUMBER(R24),R24*L24*J24,"")</f>
        <v>120</v>
      </c>
      <c r="T24" s="52"/>
      <c r="U24" s="49"/>
      <c r="V24" s="37"/>
      <c r="W24" s="37"/>
      <c r="X24" s="37"/>
      <c r="Y24" s="36"/>
      <c r="Z24" s="122" t="str">
        <f t="shared" si="25"/>
        <v/>
      </c>
      <c r="AA24" s="123" t="str">
        <f t="shared" si="26"/>
        <v/>
      </c>
      <c r="AB24" s="124" t="str">
        <f t="shared" si="27"/>
        <v/>
      </c>
      <c r="AC24" s="150">
        <f>IF(D24="onroad",IF(F24="onroad MD",IF(G24="diesel",'Emission Factors_veh'!$CA$12,'Emission Factors_veh'!$CA$11),'Emission Factors_veh'!$BZ$12),"")</f>
        <v>6.1128108751500942</v>
      </c>
      <c r="AD24" s="38" t="str">
        <f t="shared" si="28"/>
        <v/>
      </c>
      <c r="AE24" s="39">
        <f t="shared" si="29"/>
        <v>19.630903433938403</v>
      </c>
      <c r="AF24" s="50" t="str">
        <f>IF(F24="helicopter",VLOOKUP(E24,Equipment!A:G,7,FALSE),"")</f>
        <v/>
      </c>
      <c r="AG24" s="152" t="str">
        <f t="shared" si="30"/>
        <v/>
      </c>
      <c r="AH24" s="68">
        <f t="shared" si="31"/>
        <v>19.630903433938403</v>
      </c>
      <c r="AI24" s="66">
        <f t="shared" si="32"/>
        <v>0</v>
      </c>
      <c r="AJ24" s="58" t="str">
        <f t="shared" si="33"/>
        <v/>
      </c>
      <c r="AO24" s="5">
        <f t="shared" si="2"/>
        <v>1</v>
      </c>
      <c r="AP24" s="5">
        <f t="shared" si="4"/>
        <v>12</v>
      </c>
      <c r="AR24" s="5">
        <f t="shared" si="5"/>
        <v>12</v>
      </c>
    </row>
    <row r="25" spans="1:44" ht="15.75" thickBot="1" x14ac:dyDescent="0.3">
      <c r="A25" s="5">
        <v>1</v>
      </c>
      <c r="D25" s="28" t="str">
        <f>VLOOKUP(E25,Equipment!$A$2:$F$57,6,FALSE)</f>
        <v>onroad</v>
      </c>
      <c r="E25" s="92" t="s">
        <v>34</v>
      </c>
      <c r="F25" s="93" t="str">
        <f>VLOOKUP(E25,Equipment!A:D,2,FALSE)</f>
        <v>Onroad HHD</v>
      </c>
      <c r="G25" s="94" t="s">
        <v>18</v>
      </c>
      <c r="H25" s="94">
        <v>1</v>
      </c>
      <c r="I25" s="94"/>
      <c r="J25" s="94">
        <f t="shared" si="7"/>
        <v>1</v>
      </c>
      <c r="K25" s="94">
        <v>6</v>
      </c>
      <c r="L25" s="94">
        <f t="shared" si="20"/>
        <v>6</v>
      </c>
      <c r="M25" s="94">
        <v>10</v>
      </c>
      <c r="N25" s="97"/>
      <c r="O25" s="110" t="str">
        <f>IF(F25="onroad MD","",IF(F25="onroad HHD","",VLOOKUP(F25,'Load Factors'!$A$6:$C$40,3,FALSE)))</f>
        <v/>
      </c>
      <c r="P25" s="94" t="str">
        <f t="shared" si="24"/>
        <v/>
      </c>
      <c r="Q25" s="94" t="str">
        <f t="shared" si="10"/>
        <v/>
      </c>
      <c r="R25" s="117">
        <f>IF(F25="onroad MD",VLOOKUP(E25,Equipment!A:D,4,FALSE),IF(F25="onroad HHD",VLOOKUP(E25,Equipment!A:D,4,FALSE),""))</f>
        <v>30</v>
      </c>
      <c r="S25" s="93">
        <f t="shared" si="34"/>
        <v>180</v>
      </c>
      <c r="T25" s="52"/>
      <c r="U25" s="49"/>
      <c r="V25" s="37"/>
      <c r="W25" s="37"/>
      <c r="X25" s="37"/>
      <c r="Y25" s="36"/>
      <c r="Z25" s="122" t="str">
        <f t="shared" si="25"/>
        <v/>
      </c>
      <c r="AA25" s="123" t="str">
        <f t="shared" si="26"/>
        <v/>
      </c>
      <c r="AB25" s="124" t="str">
        <f t="shared" si="27"/>
        <v/>
      </c>
      <c r="AC25" s="150">
        <f>IF(D25="onroad",IF(F25="onroad MD",IF(G25="diesel",'Emission Factors_veh'!$CA$12,'Emission Factors_veh'!$CA$11),'Emission Factors_veh'!$BZ$12),"")</f>
        <v>6.1128108751500942</v>
      </c>
      <c r="AD25" s="38" t="str">
        <f t="shared" si="28"/>
        <v/>
      </c>
      <c r="AE25" s="39">
        <f t="shared" si="29"/>
        <v>29.446355150907603</v>
      </c>
      <c r="AF25" s="50" t="str">
        <f>IF(F25="helicopter",VLOOKUP(E25,Equipment!A:G,7,FALSE),"")</f>
        <v/>
      </c>
      <c r="AG25" s="152" t="str">
        <f t="shared" si="30"/>
        <v/>
      </c>
      <c r="AH25" s="68">
        <f t="shared" si="31"/>
        <v>29.446355150907603</v>
      </c>
      <c r="AI25" s="66">
        <f t="shared" si="32"/>
        <v>0</v>
      </c>
      <c r="AJ25" s="58" t="str">
        <f t="shared" si="33"/>
        <v/>
      </c>
      <c r="AO25" s="5">
        <f t="shared" si="2"/>
        <v>1</v>
      </c>
      <c r="AP25" s="5">
        <f t="shared" si="4"/>
        <v>6</v>
      </c>
      <c r="AR25" s="5">
        <f t="shared" si="5"/>
        <v>6</v>
      </c>
    </row>
    <row r="26" spans="1:44" ht="15.75" thickBot="1" x14ac:dyDescent="0.3">
      <c r="A26" s="5">
        <v>1</v>
      </c>
      <c r="B26" s="28" t="s">
        <v>222</v>
      </c>
      <c r="C26" s="28">
        <v>4</v>
      </c>
      <c r="E26" s="88" t="s">
        <v>254</v>
      </c>
      <c r="F26" s="89"/>
      <c r="G26" s="89"/>
      <c r="H26" s="89"/>
      <c r="I26" s="90">
        <v>5</v>
      </c>
      <c r="J26" s="90">
        <v>0</v>
      </c>
      <c r="K26" s="154">
        <v>12</v>
      </c>
      <c r="L26" s="157">
        <f t="shared" ref="L26:L37" si="35">K26/A26</f>
        <v>12</v>
      </c>
      <c r="M26" s="91"/>
      <c r="N26" s="89"/>
      <c r="O26" s="91"/>
      <c r="P26" s="90"/>
      <c r="Q26" s="90"/>
      <c r="R26" s="89">
        <v>25</v>
      </c>
      <c r="S26" s="90">
        <f>IF(ISNUMBER(R26),R26*L26*J26,"")</f>
        <v>0</v>
      </c>
      <c r="T26" s="43">
        <f>'Emission Factors_veh'!$BX$11</f>
        <v>27.924958420058658</v>
      </c>
      <c r="U26" s="43">
        <f>'Emission Factors_veh'!$BY$11</f>
        <v>0.93790341702454461</v>
      </c>
      <c r="V26" s="26">
        <f>$S26/T26*'Emission Factors_veh'!$BY$11</f>
        <v>0</v>
      </c>
      <c r="W26" s="43">
        <f>'Emission Factors_veh'!$BX$12</f>
        <v>38.745819395252077</v>
      </c>
      <c r="X26" s="116">
        <f>'Emission Factors_veh'!$BY$12</f>
        <v>3.0132620328282857E-3</v>
      </c>
      <c r="Y26" s="26">
        <f>$S26/W26*'Emission Factors_veh'!$BY$12</f>
        <v>0</v>
      </c>
      <c r="Z26" s="27"/>
      <c r="AA26" s="24"/>
      <c r="AB26" s="25"/>
      <c r="AC26" s="25"/>
      <c r="AD26" s="24"/>
      <c r="AE26" s="25"/>
      <c r="AF26" s="24"/>
      <c r="AG26" s="25"/>
      <c r="AH26" s="59">
        <f t="shared" si="31"/>
        <v>0</v>
      </c>
      <c r="AI26" s="59">
        <f>MAX(V26,AA26,AD26)</f>
        <v>0</v>
      </c>
      <c r="AJ26" s="60">
        <f>AG26</f>
        <v>0</v>
      </c>
      <c r="AO26" s="5">
        <f t="shared" si="2"/>
        <v>0</v>
      </c>
      <c r="AP26" s="5">
        <f t="shared" si="4"/>
        <v>0</v>
      </c>
      <c r="AR26" s="5">
        <f t="shared" si="5"/>
        <v>0</v>
      </c>
    </row>
    <row r="27" spans="1:44" ht="15.75" thickBot="1" x14ac:dyDescent="0.3">
      <c r="A27" s="5">
        <v>1</v>
      </c>
      <c r="D27" s="28" t="str">
        <f>VLOOKUP(E27,Equipment!$A$2:$F$57,6,FALSE)</f>
        <v>onroad</v>
      </c>
      <c r="E27" s="92" t="s">
        <v>39</v>
      </c>
      <c r="F27" s="93" t="str">
        <f>VLOOKUP(E27,Equipment!A:D,2,FALSE)</f>
        <v>Onroad HHD</v>
      </c>
      <c r="G27" s="94" t="s">
        <v>18</v>
      </c>
      <c r="H27" s="94">
        <v>1</v>
      </c>
      <c r="I27" s="94"/>
      <c r="J27" s="94">
        <f t="shared" si="7"/>
        <v>1</v>
      </c>
      <c r="K27" s="98">
        <v>12</v>
      </c>
      <c r="L27" s="98">
        <f t="shared" si="35"/>
        <v>12</v>
      </c>
      <c r="M27" s="94">
        <v>10</v>
      </c>
      <c r="N27" s="94"/>
      <c r="O27" s="110" t="str">
        <f>IF(F27="onroad MD","",IF(F27="onroad HHD","",VLOOKUP(F27,'Load Factors'!$A$6:$C$40,3,FALSE)))</f>
        <v/>
      </c>
      <c r="P27" s="94" t="str">
        <f t="shared" ref="P27:P28" si="36">IF(F27="onroad MD","", IF(F27="onroad HHD","",M27*L27*J27))</f>
        <v/>
      </c>
      <c r="Q27" s="94" t="str">
        <f t="shared" si="10"/>
        <v/>
      </c>
      <c r="R27" s="117">
        <f>IF(F27="onroad MD",VLOOKUP(E27,Equipment!A:D,4,FALSE),IF(F27="onroad HHD",VLOOKUP(E27,Equipment!A:D,4,FALSE),""))</f>
        <v>30</v>
      </c>
      <c r="S27" s="93">
        <f t="shared" ref="S27:S28" si="37">IF(ISNUMBER(R27),R27*L27*J27,"")</f>
        <v>360</v>
      </c>
      <c r="T27" s="52"/>
      <c r="U27" s="49"/>
      <c r="V27" s="37"/>
      <c r="W27" s="37"/>
      <c r="X27" s="37"/>
      <c r="Y27" s="36"/>
      <c r="Z27" s="122" t="str">
        <f t="shared" ref="Z27:Z28" si="38">IF(D27="offroad",IF(N27&gt;99,0.367,0.408),"")</f>
        <v/>
      </c>
      <c r="AA27" s="123" t="str">
        <f t="shared" ref="AA27:AA28" si="39">IF(D27="offroad",IF(G27="gas",IF(Q27&gt;0,Q27*N27*Z27*O27/7.109,""),""),"")</f>
        <v/>
      </c>
      <c r="AB27" s="124" t="str">
        <f t="shared" ref="AB27:AB28" si="40">IF(D27="offroad",IF(G27="diesel",IF(N27&gt;0,Q27*N27*Z27*O27/7.109,""),""),"")</f>
        <v/>
      </c>
      <c r="AC27" s="150">
        <f>IF(D27="onroad",IF(F27="onroad MD",IF(G27="diesel",'Emission Factors_veh'!$CA$12,'Emission Factors_veh'!$CA$11),'Emission Factors_veh'!$BZ$12),"")</f>
        <v>6.1128108751500942</v>
      </c>
      <c r="AD27" s="38" t="str">
        <f t="shared" ref="AD27:AD28" si="41">IF(D27="onroad",IF(G27="gas",S27/AC27,""),"")</f>
        <v/>
      </c>
      <c r="AE27" s="39">
        <f>IF(G27="diesel",IF(N27&gt;0,"",S27/AC27),"")</f>
        <v>58.892710301815207</v>
      </c>
      <c r="AF27" s="50" t="str">
        <f>IF(F27="helicopter",VLOOKUP(E27,Equipment!A:G,7,FALSE),"")</f>
        <v/>
      </c>
      <c r="AG27" s="152" t="str">
        <f t="shared" ref="AG27:AG28" si="42">IF(F27="helicopter",(AF27*P27),"")</f>
        <v/>
      </c>
      <c r="AH27" s="68">
        <f t="shared" si="31"/>
        <v>58.892710301815207</v>
      </c>
      <c r="AI27" s="66">
        <f t="shared" ref="AI27:AI28" si="43">MAX(V27,AA27,AD27)</f>
        <v>0</v>
      </c>
      <c r="AJ27" s="58" t="str">
        <f t="shared" ref="AJ27:AJ28" si="44">AG27</f>
        <v/>
      </c>
      <c r="AO27" s="5">
        <f t="shared" si="2"/>
        <v>1</v>
      </c>
      <c r="AP27" s="5">
        <f t="shared" si="4"/>
        <v>12</v>
      </c>
      <c r="AR27" s="5">
        <f t="shared" si="5"/>
        <v>12</v>
      </c>
    </row>
    <row r="28" spans="1:44" ht="15.75" thickBot="1" x14ac:dyDescent="0.3">
      <c r="A28" s="5">
        <v>1</v>
      </c>
      <c r="D28" s="28" t="str">
        <f>VLOOKUP(E28,Equipment!$A$2:$F$57,6,FALSE)</f>
        <v>onroad</v>
      </c>
      <c r="E28" s="92" t="s">
        <v>198</v>
      </c>
      <c r="F28" s="93" t="str">
        <f>VLOOKUP(E28,Equipment!A:D,2,FALSE)</f>
        <v>Onroad HHD</v>
      </c>
      <c r="G28" s="94" t="s">
        <v>18</v>
      </c>
      <c r="H28" s="94">
        <v>2</v>
      </c>
      <c r="I28" s="94"/>
      <c r="J28" s="94">
        <f t="shared" si="7"/>
        <v>2</v>
      </c>
      <c r="K28" s="98">
        <v>12</v>
      </c>
      <c r="L28" s="98">
        <f t="shared" si="35"/>
        <v>12</v>
      </c>
      <c r="M28" s="94">
        <v>6</v>
      </c>
      <c r="N28" s="94"/>
      <c r="O28" s="110" t="str">
        <f>IF(F28="onroad MD","",IF(F28="onroad HHD","",VLOOKUP(F28,'Load Factors'!$A$6:$C$40,3,FALSE)))</f>
        <v/>
      </c>
      <c r="P28" s="94" t="str">
        <f t="shared" si="36"/>
        <v/>
      </c>
      <c r="Q28" s="94" t="str">
        <f t="shared" si="10"/>
        <v/>
      </c>
      <c r="R28" s="117">
        <f>IF(F28="onroad MD",VLOOKUP(E28,Equipment!A:D,4,FALSE),IF(F28="onroad HHD",VLOOKUP(E28,Equipment!A:D,4,FALSE),""))</f>
        <v>10</v>
      </c>
      <c r="S28" s="93">
        <f t="shared" si="37"/>
        <v>240</v>
      </c>
      <c r="T28" s="52"/>
      <c r="U28" s="49"/>
      <c r="V28" s="37"/>
      <c r="W28" s="37"/>
      <c r="X28" s="37"/>
      <c r="Y28" s="36"/>
      <c r="Z28" s="122" t="str">
        <f t="shared" si="38"/>
        <v/>
      </c>
      <c r="AA28" s="123" t="str">
        <f t="shared" si="39"/>
        <v/>
      </c>
      <c r="AB28" s="124" t="str">
        <f t="shared" si="40"/>
        <v/>
      </c>
      <c r="AC28" s="150">
        <f>IF(D28="onroad",IF(F28="onroad MD",IF(G28="diesel",'Emission Factors_veh'!$CA$12,'Emission Factors_veh'!$CA$11),'Emission Factors_veh'!$BZ$12),"")</f>
        <v>6.1128108751500942</v>
      </c>
      <c r="AD28" s="38" t="str">
        <f t="shared" si="41"/>
        <v/>
      </c>
      <c r="AE28" s="39">
        <f t="shared" ref="AE28" si="45">IF(G28="diesel",IF(N28&gt;0,"",S28/AC28),"")</f>
        <v>39.261806867876807</v>
      </c>
      <c r="AF28" s="50" t="str">
        <f>IF(F28="helicopter",VLOOKUP(E28,Equipment!A:G,7,FALSE),"")</f>
        <v/>
      </c>
      <c r="AG28" s="152" t="str">
        <f t="shared" si="42"/>
        <v/>
      </c>
      <c r="AH28" s="68">
        <f t="shared" ref="AH28:AH30" si="46">MAX(Y28,AB28,AE28)</f>
        <v>39.261806867876807</v>
      </c>
      <c r="AI28" s="66">
        <f t="shared" si="43"/>
        <v>0</v>
      </c>
      <c r="AJ28" s="58" t="str">
        <f t="shared" si="44"/>
        <v/>
      </c>
      <c r="AO28" s="5">
        <f t="shared" si="2"/>
        <v>1</v>
      </c>
      <c r="AP28" s="5">
        <f t="shared" si="4"/>
        <v>24</v>
      </c>
      <c r="AR28" s="5">
        <f t="shared" si="5"/>
        <v>24</v>
      </c>
    </row>
    <row r="29" spans="1:44" ht="16.5" customHeight="1" thickBot="1" x14ac:dyDescent="0.3">
      <c r="A29" s="5">
        <v>1</v>
      </c>
      <c r="B29" s="28" t="s">
        <v>223</v>
      </c>
      <c r="C29" s="28">
        <v>5</v>
      </c>
      <c r="E29" s="88" t="s">
        <v>254</v>
      </c>
      <c r="F29" s="89"/>
      <c r="G29" s="89"/>
      <c r="H29" s="89"/>
      <c r="I29" s="90">
        <v>5</v>
      </c>
      <c r="J29" s="90">
        <f>I29*2</f>
        <v>10</v>
      </c>
      <c r="K29" s="154">
        <v>24</v>
      </c>
      <c r="L29" s="157">
        <f t="shared" si="35"/>
        <v>24</v>
      </c>
      <c r="M29" s="91"/>
      <c r="N29" s="89"/>
      <c r="O29" s="91"/>
      <c r="P29" s="90"/>
      <c r="Q29" s="90"/>
      <c r="R29" s="89">
        <v>25</v>
      </c>
      <c r="S29" s="90">
        <f>IF(ISNUMBER(R29),R29*L29*J29,"")</f>
        <v>6000</v>
      </c>
      <c r="T29" s="43">
        <f>'Emission Factors_veh'!$BX$11</f>
        <v>27.924958420058658</v>
      </c>
      <c r="U29" s="43">
        <f>'Emission Factors_veh'!$BY$11</f>
        <v>0.93790341702454461</v>
      </c>
      <c r="V29" s="26">
        <f>$S29/T29*'Emission Factors_veh'!$BY$11</f>
        <v>201.519386976242</v>
      </c>
      <c r="W29" s="43">
        <f>'Emission Factors_veh'!$BX$12</f>
        <v>38.745819395252077</v>
      </c>
      <c r="X29" s="116">
        <f>'Emission Factors_veh'!$BY$12</f>
        <v>3.0132620328282857E-3</v>
      </c>
      <c r="Y29" s="26">
        <f>$S29/W29*'Emission Factors_veh'!$BY$12</f>
        <v>0.4666199471106085</v>
      </c>
      <c r="Z29" s="27"/>
      <c r="AA29" s="24"/>
      <c r="AB29" s="25"/>
      <c r="AC29" s="25"/>
      <c r="AD29" s="24"/>
      <c r="AE29" s="25"/>
      <c r="AF29" s="24"/>
      <c r="AG29" s="25"/>
      <c r="AH29" s="59">
        <f t="shared" si="46"/>
        <v>0.4666199471106085</v>
      </c>
      <c r="AI29" s="59">
        <f>MAX(V29,AA29,AD29)</f>
        <v>201.519386976242</v>
      </c>
      <c r="AJ29" s="60">
        <f>AG29</f>
        <v>0</v>
      </c>
      <c r="AO29" s="5">
        <f t="shared" si="2"/>
        <v>0</v>
      </c>
      <c r="AP29" s="5">
        <f t="shared" si="4"/>
        <v>240</v>
      </c>
      <c r="AR29" s="5">
        <f t="shared" si="5"/>
        <v>0</v>
      </c>
    </row>
    <row r="30" spans="1:44" ht="15.75" thickBot="1" x14ac:dyDescent="0.3">
      <c r="A30" s="5">
        <v>1</v>
      </c>
      <c r="D30" s="28" t="str">
        <f>VLOOKUP(E30,Equipment!$A$2:$F$57,6,FALSE)</f>
        <v>offroad</v>
      </c>
      <c r="E30" s="92" t="s">
        <v>29</v>
      </c>
      <c r="F30" s="93" t="str">
        <f>VLOOKUP(E30,Equipment!A:D,2,FALSE)</f>
        <v>Tractors/Loaders/Backhoes</v>
      </c>
      <c r="G30" s="94" t="s">
        <v>18</v>
      </c>
      <c r="H30" s="94">
        <v>1</v>
      </c>
      <c r="I30" s="94"/>
      <c r="J30" s="94">
        <f t="shared" si="7"/>
        <v>1</v>
      </c>
      <c r="K30" s="98">
        <v>24</v>
      </c>
      <c r="L30" s="98">
        <f t="shared" si="35"/>
        <v>24</v>
      </c>
      <c r="M30" s="94">
        <v>10</v>
      </c>
      <c r="N30" s="94">
        <v>200</v>
      </c>
      <c r="O30" s="110">
        <f>IF(F30="onroad MD","",IF(F30="onroad HHD","",VLOOKUP(F30,'Load Factors'!$A$6:$C$40,3,FALSE)))</f>
        <v>0.37</v>
      </c>
      <c r="P30" s="94">
        <f t="shared" ref="P30" si="47">IF(F30="onroad MD","", IF(F30="onroad HHD","",M30*L30*J30))</f>
        <v>240</v>
      </c>
      <c r="Q30" s="94">
        <f t="shared" si="10"/>
        <v>240</v>
      </c>
      <c r="R30" s="117" t="str">
        <f>IF(F30="onroad MD",VLOOKUP(E30,Equipment!A:D,4,FALSE),IF(F30="onroad HHD",VLOOKUP(E30,Equipment!A:D,4,FALSE),""))</f>
        <v/>
      </c>
      <c r="S30" s="93" t="str">
        <f t="shared" ref="S30:S31" si="48">IF(ISNUMBER(R30),R30*L30*J30,"")</f>
        <v/>
      </c>
      <c r="T30" s="52"/>
      <c r="U30" s="49"/>
      <c r="V30" s="37"/>
      <c r="W30" s="37"/>
      <c r="X30" s="37"/>
      <c r="Y30" s="36"/>
      <c r="Z30" s="122">
        <f t="shared" ref="Z30" si="49">IF(D30="offroad",IF(N30&gt;99,0.367,0.408),"")</f>
        <v>0.36699999999999999</v>
      </c>
      <c r="AA30" s="123" t="str">
        <f t="shared" ref="AA30" si="50">IF(D30="offroad",IF(G30="gas",IF(Q30&gt;0,Q30*N30*Z30*O30/7.109,""),""),"")</f>
        <v/>
      </c>
      <c r="AB30" s="124">
        <f t="shared" ref="AB30" si="51">IF(D30="offroad",IF(G30="diesel",IF(N30&gt;0,Q30*N30*Z30*O30/7.109,""),""),"")</f>
        <v>916.85469123646078</v>
      </c>
      <c r="AC30" s="150" t="str">
        <f>IF(D30="onroad",IF(F30="onroad MD",IF(G30="diesel",'Emission Factors_veh'!$CA$12,'Emission Factors_veh'!$CA$11),'Emission Factors_veh'!$BZ$12),"")</f>
        <v/>
      </c>
      <c r="AD30" s="38" t="str">
        <f t="shared" ref="AD30" si="52">IF(D30="onroad",IF(G30="gas",S30/AC30,""),"")</f>
        <v/>
      </c>
      <c r="AE30" s="39" t="str">
        <f>IF(G30="diesel",IF(N30&gt;0,"",S30/AC30),"")</f>
        <v/>
      </c>
      <c r="AF30" s="50" t="str">
        <f>IF(F30="helicopter",VLOOKUP(E30,Equipment!A:G,7,FALSE),"")</f>
        <v/>
      </c>
      <c r="AG30" s="152" t="str">
        <f t="shared" ref="AG30" si="53">IF(F30="helicopter",(AF30*P30),"")</f>
        <v/>
      </c>
      <c r="AH30" s="68">
        <f t="shared" si="46"/>
        <v>916.85469123646078</v>
      </c>
      <c r="AI30" s="66">
        <f t="shared" ref="AI30" si="54">MAX(V30,AA30,AD30)</f>
        <v>0</v>
      </c>
      <c r="AJ30" s="58" t="str">
        <f t="shared" ref="AJ30" si="55">AG30</f>
        <v/>
      </c>
      <c r="AO30" s="5">
        <f t="shared" si="2"/>
        <v>0</v>
      </c>
      <c r="AP30" s="5">
        <f t="shared" si="4"/>
        <v>24</v>
      </c>
      <c r="AR30" s="5">
        <f t="shared" si="5"/>
        <v>0</v>
      </c>
    </row>
    <row r="31" spans="1:44" ht="15.75" thickBot="1" x14ac:dyDescent="0.3">
      <c r="A31" s="5">
        <v>1</v>
      </c>
      <c r="D31" s="28" t="str">
        <f>VLOOKUP(E31,Equipment!$A$2:$F$57,6,FALSE)</f>
        <v>onroad</v>
      </c>
      <c r="E31" s="92" t="s">
        <v>40</v>
      </c>
      <c r="F31" s="93" t="str">
        <f>VLOOKUP(E31,Equipment!A:D,2,FALSE)</f>
        <v>Onroad MD</v>
      </c>
      <c r="G31" s="94" t="s">
        <v>26</v>
      </c>
      <c r="H31" s="94">
        <v>2</v>
      </c>
      <c r="I31" s="94"/>
      <c r="J31" s="94">
        <f t="shared" si="7"/>
        <v>2</v>
      </c>
      <c r="K31" s="98">
        <v>24</v>
      </c>
      <c r="L31" s="98">
        <f t="shared" si="35"/>
        <v>24</v>
      </c>
      <c r="M31" s="94">
        <v>5</v>
      </c>
      <c r="N31" s="95"/>
      <c r="O31" s="110" t="str">
        <f>IF(F31="onroad MD","",IF(F31="onroad HHD","",VLOOKUP(F31,'Load Factors'!$A$6:$C$40,3,FALSE)))</f>
        <v/>
      </c>
      <c r="P31" s="94" t="str">
        <f t="shared" ref="P31:P34" si="56">IF(F31="onroad MD","", IF(F31="onroad HHD","",M31*L31*J31))</f>
        <v/>
      </c>
      <c r="Q31" s="94" t="str">
        <f t="shared" si="10"/>
        <v/>
      </c>
      <c r="R31" s="117">
        <f>IF(F31="onroad MD",VLOOKUP(E31,Equipment!A:D,4,FALSE),IF(F31="onroad HHD",VLOOKUP(E31,Equipment!A:D,4,FALSE),""))</f>
        <v>30</v>
      </c>
      <c r="S31" s="93">
        <f t="shared" si="48"/>
        <v>1440</v>
      </c>
      <c r="T31" s="52"/>
      <c r="U31" s="49"/>
      <c r="V31" s="37"/>
      <c r="W31" s="37"/>
      <c r="X31" s="37"/>
      <c r="Y31" s="36"/>
      <c r="Z31" s="122" t="str">
        <f t="shared" ref="Z31:Z34" si="57">IF(D31="offroad",IF(N31&gt;99,0.367,0.408),"")</f>
        <v/>
      </c>
      <c r="AA31" s="123" t="str">
        <f t="shared" ref="AA31:AA34" si="58">IF(D31="offroad",IF(G31="gas",IF(Q31&gt;0,Q31*N31*Z31*O31/7.109,""),""),"")</f>
        <v/>
      </c>
      <c r="AB31" s="124" t="str">
        <f t="shared" ref="AB31:AB34" si="59">IF(D31="offroad",IF(G31="diesel",IF(N31&gt;0,Q31*N31*Z31*O31/7.109,""),""),"")</f>
        <v/>
      </c>
      <c r="AC31" s="150">
        <f>IF(D31="onroad",IF(F31="onroad MD",IF(G31="diesel",'Emission Factors_veh'!$CA$12,'Emission Factors_veh'!$CA$11),'Emission Factors_veh'!$BZ$12),"")</f>
        <v>5.0192326140612771</v>
      </c>
      <c r="AD31" s="38">
        <f t="shared" ref="AD31:AD34" si="60">IF(D31="onroad",IF(G31="gas",S31/AC31,""),"")</f>
        <v>286.89644627464958</v>
      </c>
      <c r="AE31" s="39" t="str">
        <f t="shared" ref="AE31:AE34" si="61">IF(G31="diesel",IF(N31&gt;0,"",S31/AC31),"")</f>
        <v/>
      </c>
      <c r="AF31" s="50" t="str">
        <f>IF(F31="helicopter",VLOOKUP(E31,Equipment!A:G,7,FALSE),"")</f>
        <v/>
      </c>
      <c r="AG31" s="152" t="str">
        <f t="shared" ref="AG31:AG34" si="62">IF(F31="helicopter",(AF31*P31),"")</f>
        <v/>
      </c>
      <c r="AH31" s="68">
        <f t="shared" ref="AH31:AH36" si="63">MAX(Y31,AB31,AE31)</f>
        <v>0</v>
      </c>
      <c r="AI31" s="66">
        <f t="shared" ref="AI31:AI34" si="64">MAX(V31,AA31,AD31)</f>
        <v>286.89644627464958</v>
      </c>
      <c r="AJ31" s="58" t="str">
        <f t="shared" ref="AJ31:AJ34" si="65">AG31</f>
        <v/>
      </c>
      <c r="AO31" s="5">
        <f t="shared" si="2"/>
        <v>1</v>
      </c>
      <c r="AP31" s="5">
        <f t="shared" si="4"/>
        <v>48</v>
      </c>
      <c r="AR31" s="5">
        <f t="shared" si="5"/>
        <v>48</v>
      </c>
    </row>
    <row r="32" spans="1:44" s="57" customFormat="1" ht="15.75" thickBot="1" x14ac:dyDescent="0.3">
      <c r="A32" s="5">
        <v>1</v>
      </c>
      <c r="B32" s="109"/>
      <c r="C32" s="109"/>
      <c r="D32" s="28" t="str">
        <f>VLOOKUP(E32,Equipment!$A$2:$F$57,6,FALSE)</f>
        <v>onroad</v>
      </c>
      <c r="E32" s="92" t="s">
        <v>20</v>
      </c>
      <c r="F32" s="93" t="str">
        <f>VLOOKUP(E32,Equipment!A:D,2,FALSE)</f>
        <v>Onroad HHD</v>
      </c>
      <c r="G32" s="94" t="s">
        <v>18</v>
      </c>
      <c r="H32" s="94">
        <v>1</v>
      </c>
      <c r="I32" s="94"/>
      <c r="J32" s="94">
        <f t="shared" si="7"/>
        <v>1</v>
      </c>
      <c r="K32" s="98">
        <v>24</v>
      </c>
      <c r="L32" s="98">
        <f t="shared" si="35"/>
        <v>24</v>
      </c>
      <c r="M32" s="94">
        <v>7</v>
      </c>
      <c r="N32" s="94"/>
      <c r="O32" s="110" t="str">
        <f>IF(F32="onroad MD","",IF(F32="onroad HHD","",VLOOKUP(F32,'Load Factors'!$A$6:$C$40,3,FALSE)))</f>
        <v/>
      </c>
      <c r="P32" s="94" t="str">
        <f t="shared" si="56"/>
        <v/>
      </c>
      <c r="Q32" s="94" t="str">
        <f t="shared" si="10"/>
        <v/>
      </c>
      <c r="R32" s="117">
        <f>IF(F32="onroad MD",VLOOKUP(E32,Equipment!A:D,4,FALSE),IF(F32="onroad HHD",VLOOKUP(E32,Equipment!A:D,4,FALSE),""))</f>
        <v>30</v>
      </c>
      <c r="S32" s="93">
        <f t="shared" ref="S32:S34" si="66">IF(ISNUMBER(R32),R32*L32*J32,"")</f>
        <v>720</v>
      </c>
      <c r="T32" s="52"/>
      <c r="U32" s="49"/>
      <c r="V32" s="37"/>
      <c r="W32" s="37"/>
      <c r="X32" s="37"/>
      <c r="Y32" s="36"/>
      <c r="Z32" s="122" t="str">
        <f t="shared" si="57"/>
        <v/>
      </c>
      <c r="AA32" s="123" t="str">
        <f t="shared" si="58"/>
        <v/>
      </c>
      <c r="AB32" s="124" t="str">
        <f t="shared" si="59"/>
        <v/>
      </c>
      <c r="AC32" s="150">
        <f>IF(D32="onroad",IF(F32="onroad MD",IF(G32="diesel",'Emission Factors_veh'!$CA$12,'Emission Factors_veh'!$CA$11),'Emission Factors_veh'!$BZ$12),"")</f>
        <v>6.1128108751500942</v>
      </c>
      <c r="AD32" s="38" t="str">
        <f t="shared" si="60"/>
        <v/>
      </c>
      <c r="AE32" s="39">
        <f t="shared" si="61"/>
        <v>117.78542060363041</v>
      </c>
      <c r="AF32" s="50" t="str">
        <f>IF(F32="helicopter",VLOOKUP(E32,Equipment!A:G,7,FALSE),"")</f>
        <v/>
      </c>
      <c r="AG32" s="152" t="str">
        <f t="shared" si="62"/>
        <v/>
      </c>
      <c r="AH32" s="68">
        <f t="shared" si="63"/>
        <v>117.78542060363041</v>
      </c>
      <c r="AI32" s="66">
        <f t="shared" si="64"/>
        <v>0</v>
      </c>
      <c r="AJ32" s="58" t="str">
        <f t="shared" si="65"/>
        <v/>
      </c>
      <c r="AO32" s="5">
        <f t="shared" si="2"/>
        <v>1</v>
      </c>
      <c r="AP32" s="5">
        <f t="shared" si="4"/>
        <v>24</v>
      </c>
      <c r="AR32" s="5">
        <f t="shared" si="5"/>
        <v>24</v>
      </c>
    </row>
    <row r="33" spans="1:44" ht="15.75" thickBot="1" x14ac:dyDescent="0.3">
      <c r="A33" s="5">
        <v>1</v>
      </c>
      <c r="D33" s="28" t="str">
        <f>VLOOKUP(E33,Equipment!$A$2:$F$57,6,FALSE)</f>
        <v>onroad</v>
      </c>
      <c r="E33" s="92" t="s">
        <v>21</v>
      </c>
      <c r="F33" s="93" t="str">
        <f>VLOOKUP(E33,Equipment!A:D,2,FALSE)</f>
        <v>Onroad HHD</v>
      </c>
      <c r="G33" s="94" t="s">
        <v>18</v>
      </c>
      <c r="H33" s="94">
        <v>1</v>
      </c>
      <c r="I33" s="94"/>
      <c r="J33" s="94">
        <f t="shared" si="7"/>
        <v>1</v>
      </c>
      <c r="K33" s="98">
        <v>24</v>
      </c>
      <c r="L33" s="98">
        <f t="shared" si="35"/>
        <v>24</v>
      </c>
      <c r="M33" s="94">
        <v>10</v>
      </c>
      <c r="N33" s="96"/>
      <c r="O33" s="110" t="str">
        <f>IF(F33="onroad MD","",IF(F33="onroad HHD","",VLOOKUP(F33,'Load Factors'!$A$6:$C$40,3,FALSE)))</f>
        <v/>
      </c>
      <c r="P33" s="94" t="str">
        <f t="shared" si="56"/>
        <v/>
      </c>
      <c r="Q33" s="94" t="str">
        <f t="shared" si="10"/>
        <v/>
      </c>
      <c r="R33" s="117">
        <f>IF(F33="onroad MD",VLOOKUP(E33,Equipment!A:D,4,FALSE),IF(F33="onroad HHD",VLOOKUP(E33,Equipment!A:D,4,FALSE),""))</f>
        <v>10</v>
      </c>
      <c r="S33" s="93">
        <f t="shared" si="66"/>
        <v>240</v>
      </c>
      <c r="T33" s="52"/>
      <c r="U33" s="49"/>
      <c r="V33" s="37"/>
      <c r="W33" s="37"/>
      <c r="X33" s="37"/>
      <c r="Y33" s="36"/>
      <c r="Z33" s="122" t="str">
        <f t="shared" si="57"/>
        <v/>
      </c>
      <c r="AA33" s="123" t="str">
        <f t="shared" si="58"/>
        <v/>
      </c>
      <c r="AB33" s="124" t="str">
        <f t="shared" si="59"/>
        <v/>
      </c>
      <c r="AC33" s="150">
        <f>IF(D33="onroad",IF(F33="onroad MD",IF(G33="diesel",'Emission Factors_veh'!$CA$12,'Emission Factors_veh'!$CA$11),'Emission Factors_veh'!$BZ$12),"")</f>
        <v>6.1128108751500942</v>
      </c>
      <c r="AD33" s="38" t="str">
        <f t="shared" si="60"/>
        <v/>
      </c>
      <c r="AE33" s="39">
        <f t="shared" si="61"/>
        <v>39.261806867876807</v>
      </c>
      <c r="AF33" s="50" t="str">
        <f>IF(F33="helicopter",VLOOKUP(E33,Equipment!A:G,7,FALSE),"")</f>
        <v/>
      </c>
      <c r="AG33" s="152" t="str">
        <f t="shared" si="62"/>
        <v/>
      </c>
      <c r="AH33" s="68">
        <f t="shared" si="63"/>
        <v>39.261806867876807</v>
      </c>
      <c r="AI33" s="66">
        <f t="shared" si="64"/>
        <v>0</v>
      </c>
      <c r="AJ33" s="58" t="str">
        <f t="shared" si="65"/>
        <v/>
      </c>
      <c r="AO33" s="5">
        <f t="shared" si="2"/>
        <v>1</v>
      </c>
      <c r="AP33" s="5">
        <f t="shared" si="4"/>
        <v>24</v>
      </c>
      <c r="AR33" s="5">
        <f t="shared" si="5"/>
        <v>24</v>
      </c>
    </row>
    <row r="34" spans="1:44" ht="15.75" thickBot="1" x14ac:dyDescent="0.3">
      <c r="A34" s="5">
        <v>1</v>
      </c>
      <c r="D34" s="28" t="str">
        <f>VLOOKUP(E34,Equipment!$A$2:$F$57,6,FALSE)</f>
        <v>onroad</v>
      </c>
      <c r="E34" s="92" t="s">
        <v>38</v>
      </c>
      <c r="F34" s="93" t="str">
        <f>VLOOKUP(E34,Equipment!A:D,2,FALSE)</f>
        <v>Onroad HHD</v>
      </c>
      <c r="G34" s="94" t="s">
        <v>18</v>
      </c>
      <c r="H34" s="94">
        <v>1</v>
      </c>
      <c r="I34" s="94"/>
      <c r="J34" s="94">
        <f t="shared" si="7"/>
        <v>1</v>
      </c>
      <c r="K34" s="98">
        <v>24</v>
      </c>
      <c r="L34" s="98">
        <f t="shared" si="35"/>
        <v>24</v>
      </c>
      <c r="M34" s="94">
        <v>10</v>
      </c>
      <c r="N34" s="97"/>
      <c r="O34" s="110" t="str">
        <f>IF(F34="onroad MD","",IF(F34="onroad HHD","",VLOOKUP(F34,'Load Factors'!$A$6:$C$40,3,FALSE)))</f>
        <v/>
      </c>
      <c r="P34" s="94" t="str">
        <f t="shared" si="56"/>
        <v/>
      </c>
      <c r="Q34" s="94" t="str">
        <f t="shared" si="10"/>
        <v/>
      </c>
      <c r="R34" s="117">
        <f>IF(F34="onroad MD",VLOOKUP(E34,Equipment!A:D,4,FALSE),IF(F34="onroad HHD",VLOOKUP(E34,Equipment!A:D,4,FALSE),""))</f>
        <v>30</v>
      </c>
      <c r="S34" s="93">
        <f t="shared" si="66"/>
        <v>720</v>
      </c>
      <c r="T34" s="52"/>
      <c r="U34" s="49"/>
      <c r="V34" s="37"/>
      <c r="W34" s="37"/>
      <c r="X34" s="37"/>
      <c r="Y34" s="36"/>
      <c r="Z34" s="122" t="str">
        <f t="shared" si="57"/>
        <v/>
      </c>
      <c r="AA34" s="123" t="str">
        <f t="shared" si="58"/>
        <v/>
      </c>
      <c r="AB34" s="124" t="str">
        <f t="shared" si="59"/>
        <v/>
      </c>
      <c r="AC34" s="150">
        <f>IF(D34="onroad",IF(F34="onroad MD",IF(G34="diesel",'Emission Factors_veh'!$CA$12,'Emission Factors_veh'!$CA$11),'Emission Factors_veh'!$BZ$12),"")</f>
        <v>6.1128108751500942</v>
      </c>
      <c r="AD34" s="38" t="str">
        <f t="shared" si="60"/>
        <v/>
      </c>
      <c r="AE34" s="39">
        <f t="shared" si="61"/>
        <v>117.78542060363041</v>
      </c>
      <c r="AF34" s="50" t="str">
        <f>IF(F34="helicopter",VLOOKUP(E34,Equipment!A:G,7,FALSE),"")</f>
        <v/>
      </c>
      <c r="AG34" s="152" t="str">
        <f t="shared" si="62"/>
        <v/>
      </c>
      <c r="AH34" s="68">
        <f t="shared" si="63"/>
        <v>117.78542060363041</v>
      </c>
      <c r="AI34" s="66">
        <f t="shared" si="64"/>
        <v>0</v>
      </c>
      <c r="AJ34" s="58" t="str">
        <f t="shared" si="65"/>
        <v/>
      </c>
      <c r="AO34" s="5">
        <f t="shared" si="2"/>
        <v>1</v>
      </c>
      <c r="AP34" s="5">
        <f t="shared" si="4"/>
        <v>24</v>
      </c>
      <c r="AR34" s="5">
        <f t="shared" si="5"/>
        <v>24</v>
      </c>
    </row>
    <row r="35" spans="1:44" ht="15.75" thickBot="1" x14ac:dyDescent="0.3">
      <c r="A35" s="5">
        <v>1</v>
      </c>
      <c r="B35" s="28" t="s">
        <v>224</v>
      </c>
      <c r="C35" s="28">
        <v>6</v>
      </c>
      <c r="E35" s="88" t="s">
        <v>200</v>
      </c>
      <c r="F35" s="89"/>
      <c r="G35" s="89"/>
      <c r="H35" s="89"/>
      <c r="I35" s="90">
        <v>5</v>
      </c>
      <c r="J35" s="90">
        <f>I35*2</f>
        <v>10</v>
      </c>
      <c r="K35" s="153">
        <v>12</v>
      </c>
      <c r="L35" s="157">
        <f t="shared" si="35"/>
        <v>12</v>
      </c>
      <c r="M35" s="91"/>
      <c r="N35" s="89"/>
      <c r="O35" s="91"/>
      <c r="P35" s="90"/>
      <c r="Q35" s="90"/>
      <c r="R35" s="89">
        <v>25</v>
      </c>
      <c r="S35" s="90">
        <f>IF(ISNUMBER(R35),R35*L35*J35,"")</f>
        <v>3000</v>
      </c>
      <c r="T35" s="43">
        <f>'Emission Factors_veh'!$BX$11</f>
        <v>27.924958420058658</v>
      </c>
      <c r="U35" s="43">
        <f>'Emission Factors_veh'!$BY$11</f>
        <v>0.93790341702454461</v>
      </c>
      <c r="V35" s="26">
        <f>$S35/T35*'Emission Factors_veh'!$BY$11</f>
        <v>100.759693488121</v>
      </c>
      <c r="W35" s="43">
        <f>'Emission Factors_veh'!$BX$12</f>
        <v>38.745819395252077</v>
      </c>
      <c r="X35" s="116">
        <f>'Emission Factors_veh'!$BY$12</f>
        <v>3.0132620328282857E-3</v>
      </c>
      <c r="Y35" s="26">
        <f>$S35/W35*'Emission Factors_veh'!$BY$12</f>
        <v>0.23330997355530425</v>
      </c>
      <c r="Z35" s="27"/>
      <c r="AA35" s="24"/>
      <c r="AB35" s="25"/>
      <c r="AC35" s="25"/>
      <c r="AD35" s="24"/>
      <c r="AE35" s="25"/>
      <c r="AF35" s="24"/>
      <c r="AG35" s="25"/>
      <c r="AH35" s="59">
        <f t="shared" si="63"/>
        <v>0.23330997355530425</v>
      </c>
      <c r="AI35" s="59">
        <f>MAX(V35,AA35,AD35)</f>
        <v>100.759693488121</v>
      </c>
      <c r="AJ35" s="60">
        <f>AG35</f>
        <v>0</v>
      </c>
      <c r="AO35" s="5">
        <f t="shared" si="2"/>
        <v>0</v>
      </c>
      <c r="AP35" s="5">
        <f t="shared" si="4"/>
        <v>120</v>
      </c>
      <c r="AR35" s="5">
        <f t="shared" si="5"/>
        <v>0</v>
      </c>
    </row>
    <row r="36" spans="1:44" ht="15.75" thickBot="1" x14ac:dyDescent="0.3">
      <c r="A36" s="5">
        <v>1</v>
      </c>
      <c r="B36" s="109"/>
      <c r="C36" s="109"/>
      <c r="D36" s="28" t="str">
        <f>VLOOKUP(E36,Equipment!$A$2:$F$57,6,FALSE)</f>
        <v>onroad</v>
      </c>
      <c r="E36" s="92" t="s">
        <v>40</v>
      </c>
      <c r="F36" s="93" t="str">
        <f>VLOOKUP(E36,Equipment!A:D,2,FALSE)</f>
        <v>Onroad MD</v>
      </c>
      <c r="G36" s="94" t="s">
        <v>26</v>
      </c>
      <c r="H36" s="94">
        <v>2</v>
      </c>
      <c r="I36" s="94"/>
      <c r="J36" s="94">
        <f t="shared" si="7"/>
        <v>2</v>
      </c>
      <c r="K36" s="94">
        <v>12</v>
      </c>
      <c r="L36" s="94">
        <f t="shared" si="35"/>
        <v>12</v>
      </c>
      <c r="M36" s="94">
        <v>8</v>
      </c>
      <c r="N36" s="95"/>
      <c r="O36" s="110" t="str">
        <f>IF(F36="onroad MD","",IF(F36="onroad HHD","",VLOOKUP(F36,'Load Factors'!$A$6:$C$40,3,FALSE)))</f>
        <v/>
      </c>
      <c r="P36" s="94" t="str">
        <f t="shared" ref="P36" si="67">IF(F36="onroad MD","", IF(F36="onroad HHD","",M36*L36*J36))</f>
        <v/>
      </c>
      <c r="Q36" s="94" t="str">
        <f t="shared" si="10"/>
        <v/>
      </c>
      <c r="R36" s="117">
        <f>IF(F36="onroad MD",VLOOKUP(E36,Equipment!A:D,4,FALSE),IF(F36="onroad HHD",VLOOKUP(E36,Equipment!A:D,4,FALSE),""))</f>
        <v>30</v>
      </c>
      <c r="S36" s="93">
        <f t="shared" ref="S36:S39" si="68">IF(ISNUMBER(R36),R36*L36*J36,"")</f>
        <v>720</v>
      </c>
      <c r="T36" s="52"/>
      <c r="U36" s="49"/>
      <c r="V36" s="37"/>
      <c r="W36" s="37"/>
      <c r="X36" s="37"/>
      <c r="Y36" s="36"/>
      <c r="Z36" s="122" t="str">
        <f t="shared" ref="Z36" si="69">IF(D36="offroad",IF(N36&gt;99,0.367,0.408),"")</f>
        <v/>
      </c>
      <c r="AA36" s="123" t="str">
        <f t="shared" ref="AA36" si="70">IF(D36="offroad",IF(G36="gas",IF(Q36&gt;0,Q36*N36*Z36*O36/7.109,""),""),"")</f>
        <v/>
      </c>
      <c r="AB36" s="124" t="str">
        <f t="shared" ref="AB36" si="71">IF(D36="offroad",IF(G36="diesel",IF(N36&gt;0,Q36*N36*Z36*O36/7.109,""),""),"")</f>
        <v/>
      </c>
      <c r="AC36" s="150">
        <f>IF(D36="onroad",IF(F36="onroad MD",IF(G36="diesel",'Emission Factors_veh'!$CA$12,'Emission Factors_veh'!$CA$11),'Emission Factors_veh'!$BZ$12),"")</f>
        <v>5.0192326140612771</v>
      </c>
      <c r="AD36" s="38">
        <f t="shared" ref="AD36" si="72">IF(D36="onroad",IF(G36="gas",S36/AC36,""),"")</f>
        <v>143.44822313732479</v>
      </c>
      <c r="AE36" s="39" t="str">
        <f>IF(G36="diesel",IF(N36&gt;0,"",S36/AC36),"")</f>
        <v/>
      </c>
      <c r="AF36" s="50" t="str">
        <f>IF(F36="helicopter",VLOOKUP(E36,Equipment!A:G,7,FALSE),"")</f>
        <v/>
      </c>
      <c r="AG36" s="152" t="str">
        <f t="shared" ref="AG36:AG39" si="73">IF(F36="helicopter",(AF36*P36),"")</f>
        <v/>
      </c>
      <c r="AH36" s="68">
        <f t="shared" si="63"/>
        <v>0</v>
      </c>
      <c r="AI36" s="66">
        <f t="shared" ref="AI36" si="74">MAX(V36,AA36,AD36)</f>
        <v>143.44822313732479</v>
      </c>
      <c r="AJ36" s="58" t="str">
        <f t="shared" ref="AJ36" si="75">AG36</f>
        <v/>
      </c>
      <c r="AO36" s="5">
        <f t="shared" si="2"/>
        <v>1</v>
      </c>
      <c r="AP36" s="5">
        <f t="shared" si="4"/>
        <v>24</v>
      </c>
      <c r="AR36" s="5">
        <f t="shared" si="5"/>
        <v>24</v>
      </c>
    </row>
    <row r="37" spans="1:44" ht="15.75" thickBot="1" x14ac:dyDescent="0.3">
      <c r="A37" s="5">
        <v>1</v>
      </c>
      <c r="D37" s="28" t="str">
        <f>VLOOKUP(E37,Equipment!$A$2:$F$57,6,FALSE)</f>
        <v>onroad</v>
      </c>
      <c r="E37" s="92" t="s">
        <v>20</v>
      </c>
      <c r="F37" s="93" t="str">
        <f>VLOOKUP(E37,Equipment!A:D,2,FALSE)</f>
        <v>Onroad HHD</v>
      </c>
      <c r="G37" s="94" t="s">
        <v>18</v>
      </c>
      <c r="H37" s="94">
        <v>1</v>
      </c>
      <c r="I37" s="94"/>
      <c r="J37" s="94">
        <f t="shared" si="7"/>
        <v>1</v>
      </c>
      <c r="K37" s="94">
        <v>12</v>
      </c>
      <c r="L37" s="94">
        <f t="shared" si="35"/>
        <v>12</v>
      </c>
      <c r="M37" s="94">
        <v>8</v>
      </c>
      <c r="N37" s="94"/>
      <c r="O37" s="110" t="str">
        <f>IF(F37="onroad MD","",IF(F37="onroad HHD","",VLOOKUP(F37,'Load Factors'!$A$6:$C$40,3,FALSE)))</f>
        <v/>
      </c>
      <c r="P37" s="94" t="str">
        <f t="shared" ref="P37:P39" si="76">IF(F37="onroad MD","", IF(F37="onroad HHD","",M37*L37*J37))</f>
        <v/>
      </c>
      <c r="Q37" s="94" t="str">
        <f t="shared" si="10"/>
        <v/>
      </c>
      <c r="R37" s="117">
        <f>IF(F37="onroad MD",VLOOKUP(E37,Equipment!A:D,4,FALSE),IF(F37="onroad HHD",VLOOKUP(E37,Equipment!A:D,4,FALSE),""))</f>
        <v>30</v>
      </c>
      <c r="S37" s="93">
        <f t="shared" si="68"/>
        <v>360</v>
      </c>
      <c r="T37" s="52"/>
      <c r="U37" s="49"/>
      <c r="V37" s="37"/>
      <c r="W37" s="37"/>
      <c r="X37" s="37"/>
      <c r="Y37" s="36"/>
      <c r="Z37" s="122" t="str">
        <f t="shared" ref="Z37:Z39" si="77">IF(D37="offroad",IF(N37&gt;99,0.367,0.408),"")</f>
        <v/>
      </c>
      <c r="AA37" s="123" t="str">
        <f t="shared" ref="AA37:AA39" si="78">IF(D37="offroad",IF(G37="gas",IF(Q37&gt;0,Q37*N37*Z37*O37/7.109,""),""),"")</f>
        <v/>
      </c>
      <c r="AB37" s="124" t="str">
        <f t="shared" ref="AB37:AB39" si="79">IF(D37="offroad",IF(G37="diesel",IF(N37&gt;0,Q37*N37*Z37*O37/7.109,""),""),"")</f>
        <v/>
      </c>
      <c r="AC37" s="150">
        <f>IF(D37="onroad",IF(F37="onroad MD",IF(G37="diesel",'Emission Factors_veh'!$CA$12,'Emission Factors_veh'!$CA$11),'Emission Factors_veh'!$BZ$12),"")</f>
        <v>6.1128108751500942</v>
      </c>
      <c r="AD37" s="38" t="str">
        <f t="shared" ref="AD37:AD39" si="80">IF(D37="onroad",IF(G37="gas",S37/AC37,""),"")</f>
        <v/>
      </c>
      <c r="AE37" s="39">
        <f t="shared" ref="AE37:AE39" si="81">IF(G37="diesel",IF(N37&gt;0,"",S37/AC37),"")</f>
        <v>58.892710301815207</v>
      </c>
      <c r="AF37" s="50" t="str">
        <f>IF(F37="helicopter",VLOOKUP(E37,Equipment!A:G,7,FALSE),"")</f>
        <v/>
      </c>
      <c r="AG37" s="152" t="str">
        <f t="shared" si="73"/>
        <v/>
      </c>
      <c r="AH37" s="68">
        <f t="shared" ref="AH37:AH39" si="82">MAX(Y37,AB37,AE37)</f>
        <v>58.892710301815207</v>
      </c>
      <c r="AI37" s="66">
        <f t="shared" ref="AI37:AI39" si="83">MAX(V37,AA37,AD37)</f>
        <v>0</v>
      </c>
      <c r="AJ37" s="58" t="str">
        <f t="shared" ref="AJ37:AJ39" si="84">AG37</f>
        <v/>
      </c>
      <c r="AO37" s="5">
        <f t="shared" si="2"/>
        <v>1</v>
      </c>
      <c r="AP37" s="5">
        <f t="shared" si="4"/>
        <v>12</v>
      </c>
      <c r="AR37" s="5">
        <f t="shared" si="5"/>
        <v>12</v>
      </c>
    </row>
    <row r="38" spans="1:44" ht="15.75" thickBot="1" x14ac:dyDescent="0.3">
      <c r="A38" s="5">
        <v>1</v>
      </c>
      <c r="D38" s="28" t="str">
        <f>VLOOKUP(E38,Equipment!$A$2:$F$57,6,FALSE)</f>
        <v>onroad</v>
      </c>
      <c r="E38" s="92" t="s">
        <v>41</v>
      </c>
      <c r="F38" s="93" t="str">
        <f>VLOOKUP(E38,Equipment!A:D,2,FALSE)</f>
        <v>Onroad HHD</v>
      </c>
      <c r="G38" s="94" t="s">
        <v>18</v>
      </c>
      <c r="H38" s="94">
        <v>2</v>
      </c>
      <c r="I38" s="94"/>
      <c r="J38" s="94">
        <f t="shared" si="7"/>
        <v>2</v>
      </c>
      <c r="K38" s="94">
        <v>12</v>
      </c>
      <c r="L38" s="94">
        <f t="shared" ref="L38:L101" si="85">K38/A38</f>
        <v>12</v>
      </c>
      <c r="M38" s="94">
        <v>10</v>
      </c>
      <c r="N38" s="96"/>
      <c r="O38" s="110" t="str">
        <f>IF(F38="onroad MD","",IF(F38="onroad HHD","",VLOOKUP(F38,'Load Factors'!$A$6:$C$40,3,FALSE)))</f>
        <v/>
      </c>
      <c r="P38" s="94" t="str">
        <f t="shared" si="76"/>
        <v/>
      </c>
      <c r="Q38" s="94" t="str">
        <f t="shared" si="10"/>
        <v/>
      </c>
      <c r="R38" s="117">
        <f>IF(F38="onroad MD",VLOOKUP(E38,Equipment!A:D,4,FALSE),IF(F38="onroad HHD",VLOOKUP(E38,Equipment!A:D,4,FALSE),""))</f>
        <v>30</v>
      </c>
      <c r="S38" s="93">
        <f t="shared" si="68"/>
        <v>720</v>
      </c>
      <c r="T38" s="52"/>
      <c r="U38" s="49"/>
      <c r="V38" s="37"/>
      <c r="W38" s="37"/>
      <c r="X38" s="37"/>
      <c r="Y38" s="36"/>
      <c r="Z38" s="122" t="str">
        <f t="shared" si="77"/>
        <v/>
      </c>
      <c r="AA38" s="123" t="str">
        <f t="shared" si="78"/>
        <v/>
      </c>
      <c r="AB38" s="124" t="str">
        <f t="shared" si="79"/>
        <v/>
      </c>
      <c r="AC38" s="150">
        <f>IF(D38="onroad",IF(F38="onroad MD",IF(G38="diesel",'Emission Factors_veh'!$CA$12,'Emission Factors_veh'!$CA$11),'Emission Factors_veh'!$BZ$12),"")</f>
        <v>6.1128108751500942</v>
      </c>
      <c r="AD38" s="38" t="str">
        <f t="shared" si="80"/>
        <v/>
      </c>
      <c r="AE38" s="39">
        <f t="shared" si="81"/>
        <v>117.78542060363041</v>
      </c>
      <c r="AF38" s="50" t="str">
        <f>IF(F38="helicopter",VLOOKUP(E38,Equipment!A:G,7,FALSE),"")</f>
        <v/>
      </c>
      <c r="AG38" s="152" t="str">
        <f t="shared" si="73"/>
        <v/>
      </c>
      <c r="AH38" s="68">
        <f t="shared" si="82"/>
        <v>117.78542060363041</v>
      </c>
      <c r="AI38" s="66">
        <f t="shared" si="83"/>
        <v>0</v>
      </c>
      <c r="AJ38" s="58" t="str">
        <f t="shared" si="84"/>
        <v/>
      </c>
      <c r="AO38" s="5">
        <f t="shared" si="2"/>
        <v>1</v>
      </c>
      <c r="AP38" s="5">
        <f t="shared" si="4"/>
        <v>24</v>
      </c>
      <c r="AR38" s="5">
        <f t="shared" si="5"/>
        <v>24</v>
      </c>
    </row>
    <row r="39" spans="1:44" ht="15.75" thickBot="1" x14ac:dyDescent="0.3">
      <c r="A39" s="5">
        <v>1</v>
      </c>
      <c r="D39" s="28" t="str">
        <f>VLOOKUP(E39,Equipment!$A$2:$F$57,6,FALSE)</f>
        <v>onroad</v>
      </c>
      <c r="E39" s="92" t="s">
        <v>21</v>
      </c>
      <c r="F39" s="93" t="str">
        <f>VLOOKUP(E39,Equipment!A:D,2,FALSE)</f>
        <v>Onroad HHD</v>
      </c>
      <c r="G39" s="94" t="s">
        <v>18</v>
      </c>
      <c r="H39" s="94">
        <v>1</v>
      </c>
      <c r="I39" s="94"/>
      <c r="J39" s="94">
        <f t="shared" si="7"/>
        <v>1</v>
      </c>
      <c r="K39" s="94">
        <v>12</v>
      </c>
      <c r="L39" s="94">
        <f t="shared" si="85"/>
        <v>12</v>
      </c>
      <c r="M39" s="94">
        <v>10</v>
      </c>
      <c r="N39" s="97"/>
      <c r="O39" s="110" t="str">
        <f>IF(F39="onroad MD","",IF(F39="onroad HHD","",VLOOKUP(F39,'Load Factors'!$A$6:$C$40,3,FALSE)))</f>
        <v/>
      </c>
      <c r="P39" s="94" t="str">
        <f t="shared" si="76"/>
        <v/>
      </c>
      <c r="Q39" s="94" t="str">
        <f t="shared" si="10"/>
        <v/>
      </c>
      <c r="R39" s="117">
        <f>IF(F39="onroad MD",VLOOKUP(E39,Equipment!A:D,4,FALSE),IF(F39="onroad HHD",VLOOKUP(E39,Equipment!A:D,4,FALSE),""))</f>
        <v>10</v>
      </c>
      <c r="S39" s="93">
        <f t="shared" si="68"/>
        <v>120</v>
      </c>
      <c r="T39" s="52"/>
      <c r="U39" s="49"/>
      <c r="V39" s="37"/>
      <c r="W39" s="37"/>
      <c r="X39" s="37"/>
      <c r="Y39" s="36"/>
      <c r="Z39" s="122" t="str">
        <f t="shared" si="77"/>
        <v/>
      </c>
      <c r="AA39" s="123" t="str">
        <f t="shared" si="78"/>
        <v/>
      </c>
      <c r="AB39" s="124" t="str">
        <f t="shared" si="79"/>
        <v/>
      </c>
      <c r="AC39" s="150">
        <f>IF(D39="onroad",IF(F39="onroad MD",IF(G39="diesel",'Emission Factors_veh'!$CA$12,'Emission Factors_veh'!$CA$11),'Emission Factors_veh'!$BZ$12),"")</f>
        <v>6.1128108751500942</v>
      </c>
      <c r="AD39" s="38" t="str">
        <f t="shared" si="80"/>
        <v/>
      </c>
      <c r="AE39" s="39">
        <f t="shared" si="81"/>
        <v>19.630903433938403</v>
      </c>
      <c r="AF39" s="50" t="str">
        <f>IF(F39="helicopter",VLOOKUP(E39,Equipment!A:G,7,FALSE),"")</f>
        <v/>
      </c>
      <c r="AG39" s="152" t="str">
        <f t="shared" si="73"/>
        <v/>
      </c>
      <c r="AH39" s="68">
        <f t="shared" si="82"/>
        <v>19.630903433938403</v>
      </c>
      <c r="AI39" s="66">
        <f t="shared" si="83"/>
        <v>0</v>
      </c>
      <c r="AJ39" s="58" t="str">
        <f t="shared" si="84"/>
        <v/>
      </c>
      <c r="AO39" s="5">
        <f t="shared" si="2"/>
        <v>1</v>
      </c>
      <c r="AP39" s="5">
        <f t="shared" si="4"/>
        <v>12</v>
      </c>
      <c r="AR39" s="5">
        <f t="shared" si="5"/>
        <v>12</v>
      </c>
    </row>
    <row r="40" spans="1:44" s="57" customFormat="1" ht="15.75" thickBot="1" x14ac:dyDescent="0.3">
      <c r="A40" s="5">
        <v>1</v>
      </c>
      <c r="B40" s="28" t="s">
        <v>225</v>
      </c>
      <c r="C40" s="28">
        <v>7</v>
      </c>
      <c r="D40" s="28"/>
      <c r="E40" s="88" t="s">
        <v>255</v>
      </c>
      <c r="F40" s="89"/>
      <c r="G40" s="89"/>
      <c r="H40" s="89"/>
      <c r="I40" s="90">
        <v>5</v>
      </c>
      <c r="J40" s="90">
        <f>I40*2</f>
        <v>10</v>
      </c>
      <c r="K40" s="154">
        <v>24</v>
      </c>
      <c r="L40" s="157">
        <f>K40/A40</f>
        <v>24</v>
      </c>
      <c r="M40" s="91"/>
      <c r="N40" s="89"/>
      <c r="O40" s="91"/>
      <c r="P40" s="90"/>
      <c r="Q40" s="90"/>
      <c r="R40" s="89">
        <v>25</v>
      </c>
      <c r="S40" s="90">
        <f>IF(ISNUMBER(R40),R40*L40*J40,"")</f>
        <v>6000</v>
      </c>
      <c r="T40" s="43">
        <f>'Emission Factors_veh'!$BX$11</f>
        <v>27.924958420058658</v>
      </c>
      <c r="U40" s="43">
        <f>'Emission Factors_veh'!$BY$11</f>
        <v>0.93790341702454461</v>
      </c>
      <c r="V40" s="26">
        <f>$S40/T40*'Emission Factors_veh'!$BY$11</f>
        <v>201.519386976242</v>
      </c>
      <c r="W40" s="43">
        <f>'Emission Factors_veh'!$BX$12</f>
        <v>38.745819395252077</v>
      </c>
      <c r="X40" s="116">
        <f>'Emission Factors_veh'!$BY$12</f>
        <v>3.0132620328282857E-3</v>
      </c>
      <c r="Y40" s="26">
        <f>$S40/W40*'Emission Factors_veh'!$BY$12</f>
        <v>0.4666199471106085</v>
      </c>
      <c r="Z40" s="27"/>
      <c r="AA40" s="24"/>
      <c r="AB40" s="25"/>
      <c r="AC40" s="25"/>
      <c r="AD40" s="24"/>
      <c r="AE40" s="25"/>
      <c r="AF40" s="25"/>
      <c r="AG40" s="25"/>
      <c r="AH40" s="59">
        <f t="shared" ref="AH40:AH41" si="86">MAX(Y40,AB40,AE40)</f>
        <v>0.4666199471106085</v>
      </c>
      <c r="AI40" s="59">
        <f>MAX(V40,AA40,AD40)</f>
        <v>201.519386976242</v>
      </c>
      <c r="AJ40" s="60">
        <f>AG40</f>
        <v>0</v>
      </c>
      <c r="AO40" s="5">
        <f t="shared" si="2"/>
        <v>0</v>
      </c>
      <c r="AP40" s="5">
        <f t="shared" si="4"/>
        <v>240</v>
      </c>
      <c r="AR40" s="5">
        <f t="shared" si="5"/>
        <v>0</v>
      </c>
    </row>
    <row r="41" spans="1:44" ht="15.75" thickBot="1" x14ac:dyDescent="0.3">
      <c r="A41" s="5">
        <v>1</v>
      </c>
      <c r="B41" s="109"/>
      <c r="C41" s="109"/>
      <c r="D41" s="28" t="str">
        <f>VLOOKUP(E41,Equipment!$A$2:$F$57,6,FALSE)</f>
        <v>offroad</v>
      </c>
      <c r="E41" s="92" t="s">
        <v>42</v>
      </c>
      <c r="F41" s="93" t="str">
        <f>VLOOKUP(E41,Equipment!A:D,2,FALSE)</f>
        <v>Air Compressors</v>
      </c>
      <c r="G41" s="94" t="s">
        <v>18</v>
      </c>
      <c r="H41" s="94">
        <v>1</v>
      </c>
      <c r="I41" s="94"/>
      <c r="J41" s="94">
        <f t="shared" si="7"/>
        <v>1</v>
      </c>
      <c r="K41" s="98">
        <v>24</v>
      </c>
      <c r="L41" s="98">
        <f t="shared" si="85"/>
        <v>24</v>
      </c>
      <c r="M41" s="94">
        <v>6</v>
      </c>
      <c r="N41" s="94">
        <v>60</v>
      </c>
      <c r="O41" s="110">
        <f>IF(F41="onroad MD","",IF(F41="onroad HHD","",VLOOKUP(F41,'Load Factors'!$A$6:$C$40,3,FALSE)))</f>
        <v>0.48</v>
      </c>
      <c r="P41" s="94">
        <f t="shared" ref="P41" si="87">IF(F41="onroad MD","", IF(F41="onroad HHD","",M41*L41*J41))</f>
        <v>144</v>
      </c>
      <c r="Q41" s="94">
        <f t="shared" si="10"/>
        <v>144</v>
      </c>
      <c r="R41" s="117" t="str">
        <f>IF(F41="onroad MD",VLOOKUP(E41,Equipment!A:D,4,FALSE),IF(F41="onroad HHD",VLOOKUP(E41,Equipment!A:D,4,FALSE),""))</f>
        <v/>
      </c>
      <c r="S41" s="93" t="str">
        <f t="shared" ref="S41:S44" si="88">IF(ISNUMBER(R41),R41*L41*J41,"")</f>
        <v/>
      </c>
      <c r="T41" s="52"/>
      <c r="U41" s="49"/>
      <c r="V41" s="37"/>
      <c r="W41" s="37"/>
      <c r="X41" s="37"/>
      <c r="Y41" s="36"/>
      <c r="Z41" s="122">
        <f t="shared" ref="Z41" si="89">IF(D41="offroad",IF(N41&gt;99,0.367,0.408),"")</f>
        <v>0.40799999999999997</v>
      </c>
      <c r="AA41" s="123" t="str">
        <f t="shared" ref="AA41" si="90">IF(D41="offroad",IF(G41="gas",IF(Q41&gt;0,Q41*N41*Z41*O41/7.109,""),""),"")</f>
        <v/>
      </c>
      <c r="AB41" s="124">
        <f t="shared" ref="AB41" si="91">IF(D41="offroad",IF(G41="diesel",IF(N41&gt;0,Q41*N41*Z41*O41/7.109,""),""),"")</f>
        <v>238.01626107750738</v>
      </c>
      <c r="AC41" s="150" t="str">
        <f>IF(D41="onroad",IF(F41="onroad MD",IF(G41="diesel",'Emission Factors_veh'!$CA$12,'Emission Factors_veh'!$CA$11),'Emission Factors_veh'!$BZ$12),"")</f>
        <v/>
      </c>
      <c r="AD41" s="38" t="str">
        <f t="shared" ref="AD41" si="92">IF(D41="onroad",IF(G41="gas",S41/AC41,""),"")</f>
        <v/>
      </c>
      <c r="AE41" s="39" t="str">
        <f>IF(G41="diesel",IF(N41&gt;0,"",S41/AC41),"")</f>
        <v/>
      </c>
      <c r="AF41" s="50" t="str">
        <f>IF(F41="helicopter",VLOOKUP(E41,Equipment!A:G,7,FALSE),"")</f>
        <v/>
      </c>
      <c r="AG41" s="152" t="str">
        <f t="shared" ref="AG41:AG104" si="93">IF(F41="helicopter",(AF41*P41),"")</f>
        <v/>
      </c>
      <c r="AH41" s="68">
        <f t="shared" si="86"/>
        <v>238.01626107750738</v>
      </c>
      <c r="AI41" s="66">
        <f t="shared" ref="AI41" si="94">MAX(V41,AA41,AD41)</f>
        <v>0</v>
      </c>
      <c r="AJ41" s="58" t="str">
        <f t="shared" ref="AJ41" si="95">AG41</f>
        <v/>
      </c>
      <c r="AO41" s="5">
        <f t="shared" si="2"/>
        <v>0</v>
      </c>
      <c r="AP41" s="5">
        <f t="shared" si="4"/>
        <v>24</v>
      </c>
      <c r="AR41" s="5">
        <f t="shared" si="5"/>
        <v>0</v>
      </c>
    </row>
    <row r="42" spans="1:44" ht="15.75" thickBot="1" x14ac:dyDescent="0.3">
      <c r="A42" s="5">
        <v>1</v>
      </c>
      <c r="D42" s="28" t="str">
        <f>VLOOKUP(E42,Equipment!$A$2:$F$57,6,FALSE)</f>
        <v>onroad</v>
      </c>
      <c r="E42" s="92" t="s">
        <v>40</v>
      </c>
      <c r="F42" s="93" t="str">
        <f>VLOOKUP(E42,Equipment!A:D,2,FALSE)</f>
        <v>Onroad MD</v>
      </c>
      <c r="G42" s="94" t="s">
        <v>26</v>
      </c>
      <c r="H42" s="94">
        <v>2</v>
      </c>
      <c r="I42" s="94"/>
      <c r="J42" s="94">
        <f t="shared" si="7"/>
        <v>2</v>
      </c>
      <c r="K42" s="98">
        <v>24</v>
      </c>
      <c r="L42" s="98">
        <f t="shared" si="85"/>
        <v>24</v>
      </c>
      <c r="M42" s="94">
        <v>6</v>
      </c>
      <c r="N42" s="95"/>
      <c r="O42" s="110" t="str">
        <f>IF(F42="onroad MD","",IF(F42="onroad HHD","",VLOOKUP(F42,'Load Factors'!$A$6:$C$40,3,FALSE)))</f>
        <v/>
      </c>
      <c r="P42" s="94" t="str">
        <f t="shared" ref="P42:P45" si="96">IF(F42="onroad MD","", IF(F42="onroad HHD","",M42*L42*J42))</f>
        <v/>
      </c>
      <c r="Q42" s="94" t="str">
        <f t="shared" si="10"/>
        <v/>
      </c>
      <c r="R42" s="117">
        <f>IF(F42="onroad MD",VLOOKUP(E42,Equipment!A:D,4,FALSE),IF(F42="onroad HHD",VLOOKUP(E42,Equipment!A:D,4,FALSE),""))</f>
        <v>30</v>
      </c>
      <c r="S42" s="93">
        <f t="shared" si="88"/>
        <v>1440</v>
      </c>
      <c r="T42" s="52"/>
      <c r="U42" s="49"/>
      <c r="V42" s="37"/>
      <c r="W42" s="37"/>
      <c r="X42" s="37"/>
      <c r="Y42" s="36"/>
      <c r="Z42" s="122" t="str">
        <f t="shared" ref="Z42:Z45" si="97">IF(D42="offroad",IF(N42&gt;99,0.367,0.408),"")</f>
        <v/>
      </c>
      <c r="AA42" s="123" t="str">
        <f t="shared" ref="AA42:AA45" si="98">IF(D42="offroad",IF(G42="gas",IF(Q42&gt;0,Q42*N42*Z42*O42/7.109,""),""),"")</f>
        <v/>
      </c>
      <c r="AB42" s="124" t="str">
        <f t="shared" ref="AB42:AB45" si="99">IF(D42="offroad",IF(G42="diesel",IF(N42&gt;0,Q42*N42*Z42*O42/7.109,""),""),"")</f>
        <v/>
      </c>
      <c r="AC42" s="150">
        <f>IF(D42="onroad",IF(F42="onroad MD",IF(G42="diesel",'Emission Factors_veh'!$CA$12,'Emission Factors_veh'!$CA$11),'Emission Factors_veh'!$BZ$12),"")</f>
        <v>5.0192326140612771</v>
      </c>
      <c r="AD42" s="38">
        <f t="shared" ref="AD42:AD45" si="100">IF(D42="onroad",IF(G42="gas",S42/AC42,""),"")</f>
        <v>286.89644627464958</v>
      </c>
      <c r="AE42" s="39" t="str">
        <f t="shared" ref="AE42:AE45" si="101">IF(G42="diesel",IF(N42&gt;0,"",S42/AC42),"")</f>
        <v/>
      </c>
      <c r="AF42" s="50" t="str">
        <f>IF(F42="helicopter",VLOOKUP(E42,Equipment!A:G,7,FALSE),"")</f>
        <v/>
      </c>
      <c r="AG42" s="152" t="str">
        <f t="shared" si="93"/>
        <v/>
      </c>
      <c r="AH42" s="68">
        <f t="shared" ref="AH42:AH47" si="102">MAX(Y42,AB42,AE42)</f>
        <v>0</v>
      </c>
      <c r="AI42" s="66">
        <f t="shared" ref="AI42:AI45" si="103">MAX(V42,AA42,AD42)</f>
        <v>286.89644627464958</v>
      </c>
      <c r="AJ42" s="58" t="str">
        <f t="shared" ref="AJ42:AJ45" si="104">AG42</f>
        <v/>
      </c>
      <c r="AO42" s="5">
        <f t="shared" si="2"/>
        <v>1</v>
      </c>
      <c r="AP42" s="5">
        <f t="shared" si="4"/>
        <v>48</v>
      </c>
      <c r="AR42" s="5">
        <f t="shared" si="5"/>
        <v>48</v>
      </c>
    </row>
    <row r="43" spans="1:44" ht="15.75" thickBot="1" x14ac:dyDescent="0.3">
      <c r="A43" s="5">
        <v>1</v>
      </c>
      <c r="D43" s="28" t="str">
        <f>VLOOKUP(E43,Equipment!$A$2:$F$57,6,FALSE)</f>
        <v>onroad</v>
      </c>
      <c r="E43" s="92" t="s">
        <v>17</v>
      </c>
      <c r="F43" s="93" t="str">
        <f>VLOOKUP(E43,Equipment!A:D,2,FALSE)</f>
        <v>Onroad MD</v>
      </c>
      <c r="G43" s="94" t="s">
        <v>18</v>
      </c>
      <c r="H43" s="94">
        <v>2</v>
      </c>
      <c r="I43" s="94"/>
      <c r="J43" s="94">
        <f t="shared" si="7"/>
        <v>2</v>
      </c>
      <c r="K43" s="98">
        <v>24</v>
      </c>
      <c r="L43" s="98">
        <f t="shared" si="85"/>
        <v>24</v>
      </c>
      <c r="M43" s="94">
        <v>6</v>
      </c>
      <c r="N43" s="96"/>
      <c r="O43" s="110" t="str">
        <f>IF(F43="onroad MD","",IF(F43="onroad HHD","",VLOOKUP(F43,'Load Factors'!$A$6:$C$40,3,FALSE)))</f>
        <v/>
      </c>
      <c r="P43" s="94" t="str">
        <f t="shared" si="96"/>
        <v/>
      </c>
      <c r="Q43" s="94" t="str">
        <f t="shared" si="10"/>
        <v/>
      </c>
      <c r="R43" s="117">
        <f>IF(F43="onroad MD",VLOOKUP(E43,Equipment!A:D,4,FALSE),IF(F43="onroad HHD",VLOOKUP(E43,Equipment!A:D,4,FALSE),""))</f>
        <v>30</v>
      </c>
      <c r="S43" s="93">
        <f t="shared" si="88"/>
        <v>1440</v>
      </c>
      <c r="T43" s="52"/>
      <c r="U43" s="49"/>
      <c r="V43" s="37"/>
      <c r="W43" s="37"/>
      <c r="X43" s="37"/>
      <c r="Y43" s="36"/>
      <c r="Z43" s="122" t="str">
        <f t="shared" si="97"/>
        <v/>
      </c>
      <c r="AA43" s="123" t="str">
        <f t="shared" si="98"/>
        <v/>
      </c>
      <c r="AB43" s="124" t="str">
        <f t="shared" si="99"/>
        <v/>
      </c>
      <c r="AC43" s="150">
        <f>IF(D43="onroad",IF(F43="onroad MD",IF(G43="diesel",'Emission Factors_veh'!$CA$12,'Emission Factors_veh'!$CA$11),'Emission Factors_veh'!$BZ$12),"")</f>
        <v>8.7568509815065383</v>
      </c>
      <c r="AD43" s="38" t="str">
        <f t="shared" si="100"/>
        <v/>
      </c>
      <c r="AE43" s="39">
        <f t="shared" si="101"/>
        <v>164.44267500281944</v>
      </c>
      <c r="AF43" s="50" t="str">
        <f>IF(F43="helicopter",VLOOKUP(E43,Equipment!A:G,7,FALSE),"")</f>
        <v/>
      </c>
      <c r="AG43" s="152" t="str">
        <f t="shared" si="93"/>
        <v/>
      </c>
      <c r="AH43" s="68">
        <f t="shared" si="102"/>
        <v>164.44267500281944</v>
      </c>
      <c r="AI43" s="66">
        <f t="shared" si="103"/>
        <v>0</v>
      </c>
      <c r="AJ43" s="58" t="str">
        <f t="shared" si="104"/>
        <v/>
      </c>
      <c r="AO43" s="5">
        <f t="shared" si="2"/>
        <v>1</v>
      </c>
      <c r="AP43" s="5">
        <f t="shared" si="4"/>
        <v>48</v>
      </c>
      <c r="AR43" s="5">
        <f t="shared" si="5"/>
        <v>48</v>
      </c>
    </row>
    <row r="44" spans="1:44" ht="15.75" thickBot="1" x14ac:dyDescent="0.3">
      <c r="A44" s="5">
        <v>1</v>
      </c>
      <c r="D44" s="28" t="str">
        <f>VLOOKUP(E44,Equipment!$A$2:$F$57,6,FALSE)</f>
        <v>onroad</v>
      </c>
      <c r="E44" s="92" t="s">
        <v>20</v>
      </c>
      <c r="F44" s="93" t="str">
        <f>VLOOKUP(E44,Equipment!A:D,2,FALSE)</f>
        <v>Onroad HHD</v>
      </c>
      <c r="G44" s="94" t="s">
        <v>18</v>
      </c>
      <c r="H44" s="94">
        <v>1</v>
      </c>
      <c r="I44" s="94"/>
      <c r="J44" s="94">
        <f t="shared" si="7"/>
        <v>1</v>
      </c>
      <c r="K44" s="98">
        <v>24</v>
      </c>
      <c r="L44" s="98">
        <f t="shared" si="85"/>
        <v>24</v>
      </c>
      <c r="M44" s="94">
        <v>7</v>
      </c>
      <c r="N44" s="94"/>
      <c r="O44" s="110" t="str">
        <f>IF(F44="onroad MD","",IF(F44="onroad HHD","",VLOOKUP(F44,'Load Factors'!$A$6:$C$40,3,FALSE)))</f>
        <v/>
      </c>
      <c r="P44" s="94" t="str">
        <f t="shared" si="96"/>
        <v/>
      </c>
      <c r="Q44" s="94" t="str">
        <f t="shared" si="10"/>
        <v/>
      </c>
      <c r="R44" s="117">
        <f>IF(F44="onroad MD",VLOOKUP(E44,Equipment!A:D,4,FALSE),IF(F44="onroad HHD",VLOOKUP(E44,Equipment!A:D,4,FALSE),""))</f>
        <v>30</v>
      </c>
      <c r="S44" s="93">
        <f t="shared" si="88"/>
        <v>720</v>
      </c>
      <c r="T44" s="52"/>
      <c r="U44" s="49"/>
      <c r="V44" s="37"/>
      <c r="W44" s="37"/>
      <c r="X44" s="37"/>
      <c r="Y44" s="36"/>
      <c r="Z44" s="122" t="str">
        <f t="shared" si="97"/>
        <v/>
      </c>
      <c r="AA44" s="123" t="str">
        <f t="shared" si="98"/>
        <v/>
      </c>
      <c r="AB44" s="124" t="str">
        <f t="shared" si="99"/>
        <v/>
      </c>
      <c r="AC44" s="150">
        <f>IF(D44="onroad",IF(F44="onroad MD",IF(G44="diesel",'Emission Factors_veh'!$CA$12,'Emission Factors_veh'!$CA$11),'Emission Factors_veh'!$BZ$12),"")</f>
        <v>6.1128108751500942</v>
      </c>
      <c r="AD44" s="38" t="str">
        <f t="shared" si="100"/>
        <v/>
      </c>
      <c r="AE44" s="39">
        <f t="shared" si="101"/>
        <v>117.78542060363041</v>
      </c>
      <c r="AF44" s="50" t="str">
        <f>IF(F44="helicopter",VLOOKUP(E44,Equipment!A:G,7,FALSE),"")</f>
        <v/>
      </c>
      <c r="AG44" s="152" t="str">
        <f t="shared" si="93"/>
        <v/>
      </c>
      <c r="AH44" s="68">
        <f t="shared" si="102"/>
        <v>117.78542060363041</v>
      </c>
      <c r="AI44" s="66">
        <f t="shared" si="103"/>
        <v>0</v>
      </c>
      <c r="AJ44" s="58" t="str">
        <f t="shared" si="104"/>
        <v/>
      </c>
      <c r="AO44" s="5">
        <f t="shared" si="2"/>
        <v>1</v>
      </c>
      <c r="AP44" s="5">
        <f t="shared" si="4"/>
        <v>24</v>
      </c>
      <c r="AR44" s="5">
        <f t="shared" si="5"/>
        <v>24</v>
      </c>
    </row>
    <row r="45" spans="1:44" ht="15.75" thickBot="1" x14ac:dyDescent="0.3">
      <c r="A45" s="5">
        <v>1</v>
      </c>
      <c r="D45" s="28" t="str">
        <f>VLOOKUP(E45,Equipment!$A$2:$F$57,6,FALSE)</f>
        <v>onroad</v>
      </c>
      <c r="E45" s="92" t="s">
        <v>21</v>
      </c>
      <c r="F45" s="93" t="str">
        <f>VLOOKUP(E45,Equipment!A:D,2,FALSE)</f>
        <v>Onroad HHD</v>
      </c>
      <c r="G45" s="94" t="s">
        <v>18</v>
      </c>
      <c r="H45" s="94">
        <v>1</v>
      </c>
      <c r="I45" s="94"/>
      <c r="J45" s="94">
        <f t="shared" si="7"/>
        <v>1</v>
      </c>
      <c r="K45" s="98">
        <v>24</v>
      </c>
      <c r="L45" s="98">
        <f t="shared" si="85"/>
        <v>24</v>
      </c>
      <c r="M45" s="94">
        <v>10</v>
      </c>
      <c r="N45" s="97"/>
      <c r="O45" s="110" t="str">
        <f>IF(F45="onroad MD","",IF(F45="onroad HHD","",VLOOKUP(F45,'Load Factors'!$A$6:$C$40,3,FALSE)))</f>
        <v/>
      </c>
      <c r="P45" s="94" t="str">
        <f t="shared" si="96"/>
        <v/>
      </c>
      <c r="Q45" s="94" t="str">
        <f t="shared" si="10"/>
        <v/>
      </c>
      <c r="R45" s="117">
        <f>IF(F45="onroad MD",VLOOKUP(E45,Equipment!A:D,4,FALSE),IF(F45="onroad HHD",VLOOKUP(E45,Equipment!A:D,4,FALSE),""))</f>
        <v>10</v>
      </c>
      <c r="S45" s="93">
        <f t="shared" ref="S45" si="105">IF(ISNUMBER(R45),R45*L45*J45,"")</f>
        <v>240</v>
      </c>
      <c r="T45" s="52"/>
      <c r="U45" s="49"/>
      <c r="V45" s="37"/>
      <c r="W45" s="37"/>
      <c r="X45" s="37"/>
      <c r="Y45" s="36"/>
      <c r="Z45" s="122" t="str">
        <f t="shared" si="97"/>
        <v/>
      </c>
      <c r="AA45" s="123" t="str">
        <f t="shared" si="98"/>
        <v/>
      </c>
      <c r="AB45" s="124" t="str">
        <f t="shared" si="99"/>
        <v/>
      </c>
      <c r="AC45" s="150">
        <f>IF(D45="onroad",IF(F45="onroad MD",IF(G45="diesel",'Emission Factors_veh'!$CA$12,'Emission Factors_veh'!$CA$11),'Emission Factors_veh'!$BZ$12),"")</f>
        <v>6.1128108751500942</v>
      </c>
      <c r="AD45" s="38" t="str">
        <f t="shared" si="100"/>
        <v/>
      </c>
      <c r="AE45" s="39">
        <f t="shared" si="101"/>
        <v>39.261806867876807</v>
      </c>
      <c r="AF45" s="50" t="str">
        <f>IF(F45="helicopter",VLOOKUP(E45,Equipment!A:G,7,FALSE),"")</f>
        <v/>
      </c>
      <c r="AG45" s="152" t="str">
        <f t="shared" si="93"/>
        <v/>
      </c>
      <c r="AH45" s="68">
        <f t="shared" si="102"/>
        <v>39.261806867876807</v>
      </c>
      <c r="AI45" s="66">
        <f t="shared" si="103"/>
        <v>0</v>
      </c>
      <c r="AJ45" s="58" t="str">
        <f t="shared" si="104"/>
        <v/>
      </c>
      <c r="AO45" s="5">
        <f t="shared" si="2"/>
        <v>1</v>
      </c>
      <c r="AP45" s="5">
        <f t="shared" si="4"/>
        <v>24</v>
      </c>
      <c r="AR45" s="5">
        <f t="shared" si="5"/>
        <v>24</v>
      </c>
    </row>
    <row r="46" spans="1:44" ht="15.75" thickBot="1" x14ac:dyDescent="0.3">
      <c r="A46" s="5">
        <v>1</v>
      </c>
      <c r="B46" s="28" t="s">
        <v>226</v>
      </c>
      <c r="C46" s="28">
        <v>8</v>
      </c>
      <c r="E46" s="101" t="s">
        <v>256</v>
      </c>
      <c r="F46" s="102"/>
      <c r="G46" s="102"/>
      <c r="H46" s="102"/>
      <c r="I46" s="157">
        <v>5</v>
      </c>
      <c r="J46" s="157">
        <v>0</v>
      </c>
      <c r="K46" s="154">
        <v>8</v>
      </c>
      <c r="L46" s="154">
        <f t="shared" si="85"/>
        <v>8</v>
      </c>
      <c r="M46" s="158"/>
      <c r="N46" s="102"/>
      <c r="O46" s="158"/>
      <c r="P46" s="157"/>
      <c r="Q46" s="90"/>
      <c r="R46" s="89">
        <v>25</v>
      </c>
      <c r="S46" s="90">
        <f>IF(ISNUMBER(R46),R46*L46*J46,"")</f>
        <v>0</v>
      </c>
      <c r="T46" s="43">
        <f>'Emission Factors_veh'!$BX$11</f>
        <v>27.924958420058658</v>
      </c>
      <c r="U46" s="43">
        <f>'Emission Factors_veh'!$BY$11</f>
        <v>0.93790341702454461</v>
      </c>
      <c r="V46" s="26">
        <f>$S46/T46*'Emission Factors_veh'!$BY$11</f>
        <v>0</v>
      </c>
      <c r="W46" s="43">
        <f>'Emission Factors_veh'!$BX$12</f>
        <v>38.745819395252077</v>
      </c>
      <c r="X46" s="116">
        <f>'Emission Factors_veh'!$BY$12</f>
        <v>3.0132620328282857E-3</v>
      </c>
      <c r="Y46" s="26">
        <f>$S46/W46*'Emission Factors_veh'!$BY$12</f>
        <v>0</v>
      </c>
      <c r="Z46" s="27"/>
      <c r="AA46" s="24"/>
      <c r="AB46" s="25"/>
      <c r="AC46" s="25"/>
      <c r="AD46" s="24"/>
      <c r="AE46" s="25"/>
      <c r="AF46" s="25"/>
      <c r="AG46" s="25"/>
      <c r="AH46" s="59">
        <f t="shared" si="102"/>
        <v>0</v>
      </c>
      <c r="AI46" s="59">
        <f>MAX(V46,AA46,AD46)</f>
        <v>0</v>
      </c>
      <c r="AJ46" s="60">
        <f>AG46</f>
        <v>0</v>
      </c>
      <c r="AO46" s="5">
        <f t="shared" si="2"/>
        <v>0</v>
      </c>
      <c r="AP46" s="5">
        <f t="shared" si="4"/>
        <v>0</v>
      </c>
      <c r="AR46" s="5">
        <f t="shared" si="5"/>
        <v>0</v>
      </c>
    </row>
    <row r="47" spans="1:44" s="155" customFormat="1" ht="15.75" thickBot="1" x14ac:dyDescent="0.3">
      <c r="A47" s="5">
        <v>1</v>
      </c>
      <c r="B47" s="28"/>
      <c r="C47" s="156"/>
      <c r="D47" s="156" t="str">
        <f>VLOOKUP(E47,Equipment!$A$2:$F$57,6,FALSE)</f>
        <v>onroad</v>
      </c>
      <c r="E47" s="92" t="s">
        <v>22</v>
      </c>
      <c r="F47" s="93" t="str">
        <f>VLOOKUP(E47,Equipment!A:D,2,FALSE)</f>
        <v>Onroad HHD</v>
      </c>
      <c r="G47" s="94" t="s">
        <v>18</v>
      </c>
      <c r="H47" s="94">
        <v>1</v>
      </c>
      <c r="I47" s="94"/>
      <c r="J47" s="94">
        <f t="shared" si="7"/>
        <v>1</v>
      </c>
      <c r="K47" s="98">
        <v>8</v>
      </c>
      <c r="L47" s="98">
        <f t="shared" si="85"/>
        <v>8</v>
      </c>
      <c r="M47" s="94">
        <v>6</v>
      </c>
      <c r="N47" s="94"/>
      <c r="O47" s="110" t="str">
        <f>IF(F47="onroad MD","",IF(F47="onroad HHD","",VLOOKUP(F47,'Load Factors'!$A$6:$C$40,3,FALSE)))</f>
        <v/>
      </c>
      <c r="P47" s="94" t="str">
        <f t="shared" ref="P47:P48" si="106">IF(F47="onroad MD","", IF(F47="onroad HHD","",M47*L47*J47))</f>
        <v/>
      </c>
      <c r="Q47" s="94" t="str">
        <f t="shared" si="10"/>
        <v/>
      </c>
      <c r="R47" s="117">
        <f>IF(F47="onroad MD",VLOOKUP(E47,Equipment!A:D,4,FALSE),IF(F47="onroad HHD",VLOOKUP(E47,Equipment!A:D,4,FALSE),""))</f>
        <v>10</v>
      </c>
      <c r="S47" s="93">
        <f t="shared" ref="S47:S48" si="107">IF(ISNUMBER(R47),R47*L47*J47,"")</f>
        <v>80</v>
      </c>
      <c r="T47" s="52"/>
      <c r="U47" s="49"/>
      <c r="V47" s="37"/>
      <c r="W47" s="37"/>
      <c r="X47" s="37"/>
      <c r="Y47" s="36"/>
      <c r="Z47" s="122" t="str">
        <f t="shared" ref="Z47:Z49" si="108">IF(D47="offroad",IF(N47&gt;99,0.367,0.408),"")</f>
        <v/>
      </c>
      <c r="AA47" s="123" t="str">
        <f t="shared" ref="AA47:AA49" si="109">IF(D47="offroad",IF(G47="gas",IF(Q47&gt;0,Q47*N47*Z47*O47/7.109,""),""),"")</f>
        <v/>
      </c>
      <c r="AB47" s="124" t="str">
        <f t="shared" ref="AB47:AB49" si="110">IF(D47="offroad",IF(G47="diesel",IF(N47&gt;0,Q47*N47*Z47*O47/7.109,""),""),"")</f>
        <v/>
      </c>
      <c r="AC47" s="150">
        <f>IF(D47="onroad",IF(F47="onroad MD",IF(G47="diesel",'Emission Factors_veh'!$CA$12,'Emission Factors_veh'!$CA$11),'Emission Factors_veh'!$BZ$12),"")</f>
        <v>6.1128108751500942</v>
      </c>
      <c r="AD47" s="38" t="str">
        <f t="shared" ref="AD47:AD49" si="111">IF(D47="onroad",IF(G47="gas",S47/AC47,""),"")</f>
        <v/>
      </c>
      <c r="AE47" s="39">
        <f>IF(G47="diesel",IF(N47&gt;0,"",S47/AC47),"")</f>
        <v>13.087268955958935</v>
      </c>
      <c r="AF47" s="50" t="str">
        <f>IF(F47="helicopter",VLOOKUP(E47,Equipment!A:G,7,FALSE),"")</f>
        <v/>
      </c>
      <c r="AG47" s="152" t="str">
        <f t="shared" si="93"/>
        <v/>
      </c>
      <c r="AH47" s="68">
        <f t="shared" si="102"/>
        <v>13.087268955958935</v>
      </c>
      <c r="AI47" s="66">
        <f t="shared" ref="AI47:AI49" si="112">MAX(V47,AA47,AD47)</f>
        <v>0</v>
      </c>
      <c r="AJ47" s="58" t="str">
        <f t="shared" ref="AJ47:AJ49" si="113">AG47</f>
        <v/>
      </c>
      <c r="AO47" s="5">
        <f t="shared" si="2"/>
        <v>1</v>
      </c>
      <c r="AP47" s="5">
        <f t="shared" si="4"/>
        <v>8</v>
      </c>
      <c r="AR47" s="5">
        <f t="shared" si="5"/>
        <v>8</v>
      </c>
    </row>
    <row r="48" spans="1:44" ht="15.75" thickBot="1" x14ac:dyDescent="0.3">
      <c r="A48" s="5">
        <v>1</v>
      </c>
      <c r="D48" s="28" t="str">
        <f>VLOOKUP(E48,Equipment!$A$2:$F$57,6,FALSE)</f>
        <v>onroad</v>
      </c>
      <c r="E48" s="92" t="s">
        <v>23</v>
      </c>
      <c r="F48" s="93" t="str">
        <f>VLOOKUP(E48,Equipment!A:D,2,FALSE)</f>
        <v>Onroad HHD</v>
      </c>
      <c r="G48" s="94" t="s">
        <v>18</v>
      </c>
      <c r="H48" s="94">
        <v>1</v>
      </c>
      <c r="I48" s="94"/>
      <c r="J48" s="94">
        <f t="shared" si="7"/>
        <v>1</v>
      </c>
      <c r="K48" s="98">
        <v>8</v>
      </c>
      <c r="L48" s="98">
        <f t="shared" si="85"/>
        <v>8</v>
      </c>
      <c r="M48" s="94">
        <v>6</v>
      </c>
      <c r="N48" s="94"/>
      <c r="O48" s="110" t="str">
        <f>IF(F48="onroad MD","",IF(F48="onroad HHD","",VLOOKUP(F48,'Load Factors'!$A$6:$C$40,3,FALSE)))</f>
        <v/>
      </c>
      <c r="P48" s="94" t="str">
        <f t="shared" si="106"/>
        <v/>
      </c>
      <c r="Q48" s="94" t="str">
        <f t="shared" si="10"/>
        <v/>
      </c>
      <c r="R48" s="117">
        <f>IF(F48="onroad MD",VLOOKUP(E48,Equipment!A:D,4,FALSE),IF(F48="onroad HHD",VLOOKUP(E48,Equipment!A:D,4,FALSE),""))</f>
        <v>10</v>
      </c>
      <c r="S48" s="93">
        <f t="shared" si="107"/>
        <v>80</v>
      </c>
      <c r="T48" s="52"/>
      <c r="U48" s="49"/>
      <c r="V48" s="37"/>
      <c r="W48" s="37"/>
      <c r="X48" s="37"/>
      <c r="Y48" s="36"/>
      <c r="Z48" s="122" t="str">
        <f t="shared" si="108"/>
        <v/>
      </c>
      <c r="AA48" s="123" t="str">
        <f t="shared" si="109"/>
        <v/>
      </c>
      <c r="AB48" s="124" t="str">
        <f t="shared" si="110"/>
        <v/>
      </c>
      <c r="AC48" s="150">
        <f>IF(D48="onroad",IF(F48="onroad MD",IF(G48="diesel",'Emission Factors_veh'!$CA$12,'Emission Factors_veh'!$CA$11),'Emission Factors_veh'!$BZ$12),"")</f>
        <v>6.1128108751500942</v>
      </c>
      <c r="AD48" s="38" t="str">
        <f t="shared" si="111"/>
        <v/>
      </c>
      <c r="AE48" s="39">
        <f t="shared" ref="AE48:AE49" si="114">IF(G48="diesel",IF(N48&gt;0,"",S48/AC48),"")</f>
        <v>13.087268955958935</v>
      </c>
      <c r="AF48" s="50" t="str">
        <f>IF(F48="helicopter",VLOOKUP(E48,Equipment!A:G,7,FALSE),"")</f>
        <v/>
      </c>
      <c r="AG48" s="152" t="str">
        <f t="shared" si="93"/>
        <v/>
      </c>
      <c r="AH48" s="68">
        <f t="shared" ref="AH48:AH53" si="115">MAX(Y48,AB48,AE48)</f>
        <v>13.087268955958935</v>
      </c>
      <c r="AI48" s="66">
        <f t="shared" si="112"/>
        <v>0</v>
      </c>
      <c r="AJ48" s="58" t="str">
        <f t="shared" si="113"/>
        <v/>
      </c>
      <c r="AO48" s="5">
        <f t="shared" si="2"/>
        <v>1</v>
      </c>
      <c r="AP48" s="5">
        <f t="shared" si="4"/>
        <v>8</v>
      </c>
      <c r="AR48" s="5">
        <f t="shared" si="5"/>
        <v>8</v>
      </c>
    </row>
    <row r="49" spans="1:44" ht="15.75" thickBot="1" x14ac:dyDescent="0.3">
      <c r="A49" s="5">
        <v>1</v>
      </c>
      <c r="D49" s="28" t="str">
        <f>VLOOKUP(E49,Equipment!$A$2:$F$57,6,FALSE)</f>
        <v>Heli</v>
      </c>
      <c r="E49" s="92" t="s">
        <v>199</v>
      </c>
      <c r="F49" s="93" t="str">
        <f>VLOOKUP(E49,Equipment!A:D,2,FALSE)</f>
        <v>Helicopter</v>
      </c>
      <c r="G49" s="94" t="s">
        <v>44</v>
      </c>
      <c r="H49" s="94">
        <v>1</v>
      </c>
      <c r="I49" s="94"/>
      <c r="J49" s="94">
        <f t="shared" si="7"/>
        <v>1</v>
      </c>
      <c r="K49" s="98">
        <v>8</v>
      </c>
      <c r="L49" s="98">
        <f t="shared" si="85"/>
        <v>8</v>
      </c>
      <c r="M49" s="94">
        <v>4</v>
      </c>
      <c r="N49" s="94"/>
      <c r="O49" s="110" t="e">
        <f>IF(F49="onroad MD","",IF(F49="onroad HHD","",VLOOKUP(F49,'Load Factors'!$A$6:$C$40,3,FALSE)))</f>
        <v>#N/A</v>
      </c>
      <c r="P49" s="94">
        <f t="shared" ref="P49" si="116">IF(F49="onroad MD","", IF(F49="onroad HHD","",M49*L49*J49))</f>
        <v>32</v>
      </c>
      <c r="Q49" s="94">
        <f t="shared" si="10"/>
        <v>32</v>
      </c>
      <c r="R49" s="117" t="str">
        <f>IF(F49="onroad MD",VLOOKUP(E49,Equipment!A:D,4,FALSE),IF(F49="onroad HHD",VLOOKUP(E49,Equipment!A:D,4,FALSE),""))</f>
        <v/>
      </c>
      <c r="S49" s="93" t="str">
        <f t="shared" ref="S49" si="117">IF(ISNUMBER(R49),R49*L49*J49,"")</f>
        <v/>
      </c>
      <c r="T49" s="52"/>
      <c r="U49" s="49"/>
      <c r="V49" s="37"/>
      <c r="W49" s="37"/>
      <c r="X49" s="37"/>
      <c r="Y49" s="36"/>
      <c r="Z49" s="122" t="str">
        <f t="shared" si="108"/>
        <v/>
      </c>
      <c r="AA49" s="123" t="str">
        <f t="shared" si="109"/>
        <v/>
      </c>
      <c r="AB49" s="124" t="str">
        <f t="shared" si="110"/>
        <v/>
      </c>
      <c r="AC49" s="150" t="str">
        <f>IF(D49="onroad",IF(F49="onroad MD",IF(G49="diesel",'Emission Factors_veh'!$CA$12,'Emission Factors_veh'!$CA$11),'Emission Factors_veh'!$BZ$12),"")</f>
        <v/>
      </c>
      <c r="AD49" s="38" t="str">
        <f t="shared" si="111"/>
        <v/>
      </c>
      <c r="AE49" s="39" t="str">
        <f t="shared" si="114"/>
        <v/>
      </c>
      <c r="AF49" s="50">
        <f>IF(F49="helicopter",VLOOKUP(E49,Equipment!A:G,7,FALSE),"")</f>
        <v>92</v>
      </c>
      <c r="AG49" s="152">
        <f t="shared" si="93"/>
        <v>2944</v>
      </c>
      <c r="AH49" s="68">
        <f t="shared" si="115"/>
        <v>0</v>
      </c>
      <c r="AI49" s="66">
        <f t="shared" si="112"/>
        <v>0</v>
      </c>
      <c r="AJ49" s="58">
        <f t="shared" si="113"/>
        <v>2944</v>
      </c>
      <c r="AO49" s="5">
        <f t="shared" si="2"/>
        <v>0</v>
      </c>
      <c r="AP49" s="5">
        <f t="shared" si="4"/>
        <v>8</v>
      </c>
      <c r="AR49" s="5">
        <f t="shared" si="5"/>
        <v>0</v>
      </c>
    </row>
    <row r="50" spans="1:44" ht="15.75" thickBot="1" x14ac:dyDescent="0.3">
      <c r="A50" s="5">
        <v>1</v>
      </c>
      <c r="B50" s="28" t="s">
        <v>227</v>
      </c>
      <c r="C50" s="28">
        <v>9</v>
      </c>
      <c r="E50" s="88" t="s">
        <v>256</v>
      </c>
      <c r="F50" s="89"/>
      <c r="G50" s="89"/>
      <c r="H50" s="89"/>
      <c r="I50" s="90">
        <v>5</v>
      </c>
      <c r="J50" s="90">
        <f>I50*2</f>
        <v>10</v>
      </c>
      <c r="K50" s="154">
        <v>24</v>
      </c>
      <c r="L50" s="154">
        <f t="shared" si="85"/>
        <v>24</v>
      </c>
      <c r="M50" s="91"/>
      <c r="N50" s="89"/>
      <c r="O50" s="91"/>
      <c r="P50" s="90"/>
      <c r="Q50" s="90"/>
      <c r="R50" s="89">
        <v>25</v>
      </c>
      <c r="S50" s="90">
        <f>IF(ISNUMBER(R50),R50*L50*J50,"")</f>
        <v>6000</v>
      </c>
      <c r="T50" s="43">
        <f>'Emission Factors_veh'!$BX$11</f>
        <v>27.924958420058658</v>
      </c>
      <c r="U50" s="43">
        <f>'Emission Factors_veh'!$BY$11</f>
        <v>0.93790341702454461</v>
      </c>
      <c r="V50" s="26">
        <f>$S50/T50*'Emission Factors_veh'!$BY$11</f>
        <v>201.519386976242</v>
      </c>
      <c r="W50" s="43">
        <f>'Emission Factors_veh'!$BX$12</f>
        <v>38.745819395252077</v>
      </c>
      <c r="X50" s="116">
        <f>'Emission Factors_veh'!$BY$12</f>
        <v>3.0132620328282857E-3</v>
      </c>
      <c r="Y50" s="26">
        <f>$S50/W50*'Emission Factors_veh'!$BY$12</f>
        <v>0.4666199471106085</v>
      </c>
      <c r="Z50" s="27"/>
      <c r="AA50" s="24"/>
      <c r="AB50" s="25"/>
      <c r="AC50" s="25"/>
      <c r="AD50" s="24"/>
      <c r="AE50" s="25"/>
      <c r="AF50" s="25"/>
      <c r="AG50" s="25"/>
      <c r="AH50" s="59">
        <f t="shared" si="115"/>
        <v>0.4666199471106085</v>
      </c>
      <c r="AI50" s="59">
        <f>MAX(V50,AA50,AD50)</f>
        <v>201.519386976242</v>
      </c>
      <c r="AJ50" s="60">
        <f>AG50</f>
        <v>0</v>
      </c>
      <c r="AO50" s="5">
        <f t="shared" si="2"/>
        <v>0</v>
      </c>
      <c r="AP50" s="5">
        <f t="shared" si="4"/>
        <v>240</v>
      </c>
      <c r="AR50" s="5">
        <f t="shared" si="5"/>
        <v>0</v>
      </c>
    </row>
    <row r="51" spans="1:44" s="155" customFormat="1" ht="15.75" thickBot="1" x14ac:dyDescent="0.3">
      <c r="A51" s="5">
        <v>1</v>
      </c>
      <c r="B51" s="28"/>
      <c r="C51" s="156"/>
      <c r="D51" s="156" t="str">
        <f>VLOOKUP(E51,Equipment!$A$2:$F$57,6,FALSE)</f>
        <v>offroad</v>
      </c>
      <c r="E51" s="92" t="s">
        <v>42</v>
      </c>
      <c r="F51" s="93" t="str">
        <f>VLOOKUP(E51,Equipment!A:D,2,FALSE)</f>
        <v>Air Compressors</v>
      </c>
      <c r="G51" s="94" t="s">
        <v>18</v>
      </c>
      <c r="H51" s="94">
        <v>1</v>
      </c>
      <c r="I51" s="94"/>
      <c r="J51" s="94">
        <f t="shared" si="7"/>
        <v>1</v>
      </c>
      <c r="K51" s="98">
        <v>24</v>
      </c>
      <c r="L51" s="98">
        <f t="shared" si="85"/>
        <v>24</v>
      </c>
      <c r="M51" s="94">
        <v>6</v>
      </c>
      <c r="N51" s="94">
        <v>60</v>
      </c>
      <c r="O51" s="110">
        <f>IF(F51="onroad MD","",IF(F51="onroad HHD","",VLOOKUP(F51,'Load Factors'!$A$6:$C$40,3,FALSE)))</f>
        <v>0.48</v>
      </c>
      <c r="P51" s="94">
        <f t="shared" ref="P51" si="118">IF(F51="onroad MD","", IF(F51="onroad HHD","",M51*L51*J51))</f>
        <v>144</v>
      </c>
      <c r="Q51" s="94">
        <f t="shared" si="10"/>
        <v>144</v>
      </c>
      <c r="R51" s="117" t="str">
        <f>IF(F51="onroad MD",VLOOKUP(E51,Equipment!A:D,4,FALSE),IF(F51="onroad HHD",VLOOKUP(E51,Equipment!A:D,4,FALSE),""))</f>
        <v/>
      </c>
      <c r="S51" s="93" t="str">
        <f t="shared" ref="S51:S53" si="119">IF(ISNUMBER(R51),R51*L51*J51,"")</f>
        <v/>
      </c>
      <c r="T51" s="52"/>
      <c r="U51" s="49"/>
      <c r="V51" s="37"/>
      <c r="W51" s="37"/>
      <c r="X51" s="37"/>
      <c r="Y51" s="36"/>
      <c r="Z51" s="122">
        <f t="shared" ref="Z51:Z53" si="120">IF(D51="offroad",IF(N51&gt;99,0.367,0.408),"")</f>
        <v>0.40799999999999997</v>
      </c>
      <c r="AA51" s="123" t="str">
        <f t="shared" ref="AA51:AA53" si="121">IF(D51="offroad",IF(G51="gas",IF(Q51&gt;0,Q51*N51*Z51*O51/7.109,""),""),"")</f>
        <v/>
      </c>
      <c r="AB51" s="124">
        <f t="shared" ref="AB51:AB53" si="122">IF(D51="offroad",IF(G51="diesel",IF(N51&gt;0,Q51*N51*Z51*O51/7.109,""),""),"")</f>
        <v>238.01626107750738</v>
      </c>
      <c r="AC51" s="150" t="str">
        <f>IF(D51="onroad",IF(F51="onroad MD",IF(G51="diesel",'Emission Factors_veh'!$CA$12,'Emission Factors_veh'!$CA$11),'Emission Factors_veh'!$BZ$12),"")</f>
        <v/>
      </c>
      <c r="AD51" s="38" t="str">
        <f t="shared" ref="AD51:AD53" si="123">IF(D51="onroad",IF(G51="gas",S51/AC51,""),"")</f>
        <v/>
      </c>
      <c r="AE51" s="39" t="str">
        <f>IF(G51="diesel",IF(N51&gt;0,"",S51/AC51),"")</f>
        <v/>
      </c>
      <c r="AF51" s="50" t="str">
        <f>IF(F51="helicopter",VLOOKUP(E51,Equipment!A:G,7,FALSE),"")</f>
        <v/>
      </c>
      <c r="AG51" s="152" t="str">
        <f t="shared" si="93"/>
        <v/>
      </c>
      <c r="AH51" s="68">
        <f t="shared" si="115"/>
        <v>238.01626107750738</v>
      </c>
      <c r="AI51" s="66">
        <f t="shared" ref="AI51:AI53" si="124">MAX(V51,AA51,AD51)</f>
        <v>0</v>
      </c>
      <c r="AJ51" s="58" t="str">
        <f t="shared" ref="AJ51:AJ53" si="125">AG51</f>
        <v/>
      </c>
      <c r="AO51" s="5">
        <f t="shared" si="2"/>
        <v>0</v>
      </c>
      <c r="AP51" s="5">
        <f t="shared" si="4"/>
        <v>24</v>
      </c>
      <c r="AR51" s="5">
        <f t="shared" si="5"/>
        <v>0</v>
      </c>
    </row>
    <row r="52" spans="1:44" ht="15.75" thickBot="1" x14ac:dyDescent="0.3">
      <c r="A52" s="5">
        <v>1</v>
      </c>
      <c r="D52" s="28" t="str">
        <f>VLOOKUP(E52,Equipment!$A$2:$F$57,6,FALSE)</f>
        <v>offroad</v>
      </c>
      <c r="E52" s="92" t="s">
        <v>43</v>
      </c>
      <c r="F52" s="93" t="str">
        <f>VLOOKUP(E52,Equipment!A:D,2,FALSE)</f>
        <v>Cranes</v>
      </c>
      <c r="G52" s="94" t="s">
        <v>18</v>
      </c>
      <c r="H52" s="94">
        <v>1</v>
      </c>
      <c r="I52" s="94"/>
      <c r="J52" s="94">
        <f t="shared" si="7"/>
        <v>1</v>
      </c>
      <c r="K52" s="98">
        <v>24</v>
      </c>
      <c r="L52" s="98">
        <f t="shared" si="85"/>
        <v>24</v>
      </c>
      <c r="M52" s="94">
        <v>7</v>
      </c>
      <c r="N52" s="94">
        <v>350</v>
      </c>
      <c r="O52" s="110">
        <f>IF(F52="onroad MD","",IF(F52="onroad HHD","",VLOOKUP(F52,'Load Factors'!$A$6:$C$40,3,FALSE)))</f>
        <v>0.28999999999999998</v>
      </c>
      <c r="P52" s="94">
        <f t="shared" ref="P52:P55" si="126">IF(F52="onroad MD","", IF(F52="onroad HHD","",M52*L52*J52))</f>
        <v>168</v>
      </c>
      <c r="Q52" s="94">
        <f t="shared" si="10"/>
        <v>168</v>
      </c>
      <c r="R52" s="117" t="str">
        <f>IF(F52="onroad MD",VLOOKUP(E52,Equipment!A:D,4,FALSE),IF(F52="onroad HHD",VLOOKUP(E52,Equipment!A:D,4,FALSE),""))</f>
        <v/>
      </c>
      <c r="S52" s="93" t="str">
        <f t="shared" si="119"/>
        <v/>
      </c>
      <c r="T52" s="52"/>
      <c r="U52" s="49"/>
      <c r="V52" s="37"/>
      <c r="W52" s="37"/>
      <c r="X52" s="37"/>
      <c r="Y52" s="36"/>
      <c r="Z52" s="122">
        <f t="shared" si="120"/>
        <v>0.36699999999999999</v>
      </c>
      <c r="AA52" s="123" t="str">
        <f t="shared" si="121"/>
        <v/>
      </c>
      <c r="AB52" s="124">
        <f t="shared" si="122"/>
        <v>880.30440286960174</v>
      </c>
      <c r="AC52" s="150" t="str">
        <f>IF(D52="onroad",IF(F52="onroad MD",IF(G52="diesel",'Emission Factors_veh'!$CA$12,'Emission Factors_veh'!$CA$11),'Emission Factors_veh'!$BZ$12),"")</f>
        <v/>
      </c>
      <c r="AD52" s="38" t="str">
        <f t="shared" si="123"/>
        <v/>
      </c>
      <c r="AE52" s="39" t="str">
        <f t="shared" ref="AE52:AE53" si="127">IF(G52="diesel",IF(N52&gt;0,"",S52/AC52),"")</f>
        <v/>
      </c>
      <c r="AF52" s="50" t="str">
        <f>IF(F52="helicopter",VLOOKUP(E52,Equipment!A:G,7,FALSE),"")</f>
        <v/>
      </c>
      <c r="AG52" s="152" t="str">
        <f t="shared" si="93"/>
        <v/>
      </c>
      <c r="AH52" s="68">
        <f t="shared" si="115"/>
        <v>880.30440286960174</v>
      </c>
      <c r="AI52" s="66">
        <f t="shared" si="124"/>
        <v>0</v>
      </c>
      <c r="AJ52" s="58" t="str">
        <f t="shared" si="125"/>
        <v/>
      </c>
      <c r="AO52" s="5">
        <f t="shared" si="2"/>
        <v>0</v>
      </c>
      <c r="AP52" s="5">
        <f t="shared" si="4"/>
        <v>24</v>
      </c>
      <c r="AR52" s="5">
        <f t="shared" si="5"/>
        <v>0</v>
      </c>
    </row>
    <row r="53" spans="1:44" s="57" customFormat="1" ht="15.75" thickBot="1" x14ac:dyDescent="0.3">
      <c r="A53" s="5">
        <v>1</v>
      </c>
      <c r="B53" s="109"/>
      <c r="C53" s="109"/>
      <c r="D53" s="28" t="str">
        <f>VLOOKUP(E53,Equipment!$A$2:$F$57,6,FALSE)</f>
        <v>onroad</v>
      </c>
      <c r="E53" s="92" t="s">
        <v>40</v>
      </c>
      <c r="F53" s="93" t="str">
        <f>VLOOKUP(E53,Equipment!A:D,2,FALSE)</f>
        <v>Onroad MD</v>
      </c>
      <c r="G53" s="94" t="s">
        <v>26</v>
      </c>
      <c r="H53" s="94">
        <v>1</v>
      </c>
      <c r="I53" s="94"/>
      <c r="J53" s="94">
        <f t="shared" si="7"/>
        <v>1</v>
      </c>
      <c r="K53" s="98">
        <v>24</v>
      </c>
      <c r="L53" s="98">
        <f t="shared" si="85"/>
        <v>24</v>
      </c>
      <c r="M53" s="94">
        <v>6</v>
      </c>
      <c r="N53" s="95"/>
      <c r="O53" s="110" t="str">
        <f>IF(F53="onroad MD","",IF(F53="onroad HHD","",VLOOKUP(F53,'Load Factors'!$A$6:$C$40,3,FALSE)))</f>
        <v/>
      </c>
      <c r="P53" s="94" t="str">
        <f t="shared" si="126"/>
        <v/>
      </c>
      <c r="Q53" s="94" t="str">
        <f t="shared" si="10"/>
        <v/>
      </c>
      <c r="R53" s="117">
        <f>IF(F53="onroad MD",VLOOKUP(E53,Equipment!A:D,4,FALSE),IF(F53="onroad HHD",VLOOKUP(E53,Equipment!A:D,4,FALSE),""))</f>
        <v>30</v>
      </c>
      <c r="S53" s="93">
        <f t="shared" si="119"/>
        <v>720</v>
      </c>
      <c r="T53" s="52"/>
      <c r="U53" s="49"/>
      <c r="V53" s="37"/>
      <c r="W53" s="37"/>
      <c r="X53" s="37"/>
      <c r="Y53" s="36"/>
      <c r="Z53" s="122" t="str">
        <f t="shared" si="120"/>
        <v/>
      </c>
      <c r="AA53" s="123" t="str">
        <f t="shared" si="121"/>
        <v/>
      </c>
      <c r="AB53" s="124" t="str">
        <f t="shared" si="122"/>
        <v/>
      </c>
      <c r="AC53" s="150">
        <f>IF(D53="onroad",IF(F53="onroad MD",IF(G53="diesel",'Emission Factors_veh'!$CA$12,'Emission Factors_veh'!$CA$11),'Emission Factors_veh'!$BZ$12),"")</f>
        <v>5.0192326140612771</v>
      </c>
      <c r="AD53" s="38">
        <f t="shared" si="123"/>
        <v>143.44822313732479</v>
      </c>
      <c r="AE53" s="39" t="str">
        <f t="shared" si="127"/>
        <v/>
      </c>
      <c r="AF53" s="50" t="str">
        <f>IF(F53="helicopter",VLOOKUP(E53,Equipment!A:G,7,FALSE),"")</f>
        <v/>
      </c>
      <c r="AG53" s="152" t="str">
        <f t="shared" si="93"/>
        <v/>
      </c>
      <c r="AH53" s="68">
        <f t="shared" si="115"/>
        <v>0</v>
      </c>
      <c r="AI53" s="66">
        <f t="shared" si="124"/>
        <v>143.44822313732479</v>
      </c>
      <c r="AJ53" s="58" t="str">
        <f t="shared" si="125"/>
        <v/>
      </c>
      <c r="AO53" s="5">
        <f t="shared" si="2"/>
        <v>1</v>
      </c>
      <c r="AP53" s="5">
        <f t="shared" si="4"/>
        <v>24</v>
      </c>
      <c r="AR53" s="5">
        <f t="shared" si="5"/>
        <v>24</v>
      </c>
    </row>
    <row r="54" spans="1:44" ht="15.75" thickBot="1" x14ac:dyDescent="0.3">
      <c r="A54" s="5">
        <v>1</v>
      </c>
      <c r="D54" s="28" t="str">
        <f>VLOOKUP(E54,Equipment!$A$2:$F$57,6,FALSE)</f>
        <v>onroad</v>
      </c>
      <c r="E54" s="92" t="s">
        <v>17</v>
      </c>
      <c r="F54" s="93" t="str">
        <f>VLOOKUP(E54,Equipment!A:D,2,FALSE)</f>
        <v>Onroad MD</v>
      </c>
      <c r="G54" s="94" t="s">
        <v>18</v>
      </c>
      <c r="H54" s="94">
        <v>1</v>
      </c>
      <c r="I54" s="94"/>
      <c r="J54" s="94">
        <f t="shared" si="7"/>
        <v>1</v>
      </c>
      <c r="K54" s="98">
        <v>24</v>
      </c>
      <c r="L54" s="98">
        <f t="shared" si="85"/>
        <v>24</v>
      </c>
      <c r="M54" s="94">
        <v>6</v>
      </c>
      <c r="N54" s="96"/>
      <c r="O54" s="110" t="str">
        <f>IF(F54="onroad MD","",IF(F54="onroad HHD","",VLOOKUP(F54,'Load Factors'!$A$6:$C$40,3,FALSE)))</f>
        <v/>
      </c>
      <c r="P54" s="94" t="str">
        <f t="shared" si="126"/>
        <v/>
      </c>
      <c r="Q54" s="94" t="str">
        <f t="shared" si="10"/>
        <v/>
      </c>
      <c r="R54" s="117">
        <f>IF(F54="onroad MD",VLOOKUP(E54,Equipment!A:D,4,FALSE),IF(F54="onroad HHD",VLOOKUP(E54,Equipment!A:D,4,FALSE),""))</f>
        <v>30</v>
      </c>
      <c r="S54" s="93">
        <f t="shared" ref="S54:S55" si="128">IF(ISNUMBER(R54),R54*L54*J54,"")</f>
        <v>720</v>
      </c>
      <c r="T54" s="52"/>
      <c r="U54" s="49"/>
      <c r="V54" s="37"/>
      <c r="W54" s="37"/>
      <c r="X54" s="37"/>
      <c r="Y54" s="36"/>
      <c r="Z54" s="122" t="str">
        <f t="shared" ref="Z54:Z55" si="129">IF(D54="offroad",IF(N54&gt;99,0.367,0.408),"")</f>
        <v/>
      </c>
      <c r="AA54" s="123" t="str">
        <f t="shared" ref="AA54:AA55" si="130">IF(D54="offroad",IF(G54="gas",IF(Q54&gt;0,Q54*N54*Z54*O54/7.109,""),""),"")</f>
        <v/>
      </c>
      <c r="AB54" s="124" t="str">
        <f t="shared" ref="AB54:AB55" si="131">IF(D54="offroad",IF(G54="diesel",IF(N54&gt;0,Q54*N54*Z54*O54/7.109,""),""),"")</f>
        <v/>
      </c>
      <c r="AC54" s="150">
        <f>IF(D54="onroad",IF(F54="onroad MD",IF(G54="diesel",'Emission Factors_veh'!$CA$12,'Emission Factors_veh'!$CA$11),'Emission Factors_veh'!$BZ$12),"")</f>
        <v>8.7568509815065383</v>
      </c>
      <c r="AD54" s="38" t="str">
        <f t="shared" ref="AD54:AD55" si="132">IF(D54="onroad",IF(G54="gas",S54/AC54,""),"")</f>
        <v/>
      </c>
      <c r="AE54" s="39">
        <f t="shared" ref="AE54:AE55" si="133">IF(G54="diesel",IF(N54&gt;0,"",S54/AC54),"")</f>
        <v>82.221337501409721</v>
      </c>
      <c r="AF54" s="50" t="str">
        <f>IF(F54="helicopter",VLOOKUP(E54,Equipment!A:G,7,FALSE),"")</f>
        <v/>
      </c>
      <c r="AG54" s="152" t="str">
        <f t="shared" si="93"/>
        <v/>
      </c>
      <c r="AH54" s="68">
        <f t="shared" ref="AH54:AH59" si="134">MAX(Y54,AB54,AE54)</f>
        <v>82.221337501409721</v>
      </c>
      <c r="AI54" s="66">
        <f t="shared" ref="AI54:AI55" si="135">MAX(V54,AA54,AD54)</f>
        <v>0</v>
      </c>
      <c r="AJ54" s="58" t="str">
        <f t="shared" ref="AJ54:AJ55" si="136">AG54</f>
        <v/>
      </c>
      <c r="AO54" s="5">
        <f t="shared" si="2"/>
        <v>1</v>
      </c>
      <c r="AP54" s="5">
        <f t="shared" si="4"/>
        <v>24</v>
      </c>
      <c r="AR54" s="5">
        <f t="shared" si="5"/>
        <v>24</v>
      </c>
    </row>
    <row r="55" spans="1:44" ht="15.75" thickBot="1" x14ac:dyDescent="0.3">
      <c r="A55" s="5">
        <v>1</v>
      </c>
      <c r="D55" s="28" t="str">
        <f>VLOOKUP(E55,Equipment!$A$2:$F$57,6,FALSE)</f>
        <v>onroad</v>
      </c>
      <c r="E55" s="92" t="s">
        <v>21</v>
      </c>
      <c r="F55" s="93" t="str">
        <f>VLOOKUP(E55,Equipment!A:D,2,FALSE)</f>
        <v>Onroad HHD</v>
      </c>
      <c r="G55" s="94" t="s">
        <v>18</v>
      </c>
      <c r="H55" s="94">
        <v>1</v>
      </c>
      <c r="I55" s="94"/>
      <c r="J55" s="94">
        <f t="shared" si="7"/>
        <v>1</v>
      </c>
      <c r="K55" s="98">
        <v>24</v>
      </c>
      <c r="L55" s="98">
        <f t="shared" si="85"/>
        <v>24</v>
      </c>
      <c r="M55" s="94">
        <v>10</v>
      </c>
      <c r="N55" s="97"/>
      <c r="O55" s="110" t="str">
        <f>IF(F55="onroad MD","",IF(F55="onroad HHD","",VLOOKUP(F55,'Load Factors'!$A$6:$C$40,3,FALSE)))</f>
        <v/>
      </c>
      <c r="P55" s="94" t="str">
        <f t="shared" si="126"/>
        <v/>
      </c>
      <c r="Q55" s="94" t="str">
        <f t="shared" si="10"/>
        <v/>
      </c>
      <c r="R55" s="117">
        <f>IF(F55="onroad MD",VLOOKUP(E55,Equipment!A:D,4,FALSE),IF(F55="onroad HHD",VLOOKUP(E55,Equipment!A:D,4,FALSE),""))</f>
        <v>10</v>
      </c>
      <c r="S55" s="93">
        <f t="shared" si="128"/>
        <v>240</v>
      </c>
      <c r="T55" s="52"/>
      <c r="U55" s="49"/>
      <c r="V55" s="37"/>
      <c r="W55" s="37"/>
      <c r="X55" s="37"/>
      <c r="Y55" s="36"/>
      <c r="Z55" s="122" t="str">
        <f t="shared" si="129"/>
        <v/>
      </c>
      <c r="AA55" s="123" t="str">
        <f t="shared" si="130"/>
        <v/>
      </c>
      <c r="AB55" s="124" t="str">
        <f t="shared" si="131"/>
        <v/>
      </c>
      <c r="AC55" s="150">
        <f>IF(D55="onroad",IF(F55="onroad MD",IF(G55="diesel",'Emission Factors_veh'!$CA$12,'Emission Factors_veh'!$CA$11),'Emission Factors_veh'!$BZ$12),"")</f>
        <v>6.1128108751500942</v>
      </c>
      <c r="AD55" s="38" t="str">
        <f t="shared" si="132"/>
        <v/>
      </c>
      <c r="AE55" s="39">
        <f t="shared" si="133"/>
        <v>39.261806867876807</v>
      </c>
      <c r="AF55" s="50" t="str">
        <f>IF(F55="helicopter",VLOOKUP(E55,Equipment!A:G,7,FALSE),"")</f>
        <v/>
      </c>
      <c r="AG55" s="152" t="str">
        <f t="shared" si="93"/>
        <v/>
      </c>
      <c r="AH55" s="68">
        <f t="shared" si="134"/>
        <v>39.261806867876807</v>
      </c>
      <c r="AI55" s="66">
        <f t="shared" si="135"/>
        <v>0</v>
      </c>
      <c r="AJ55" s="58" t="str">
        <f t="shared" si="136"/>
        <v/>
      </c>
      <c r="AO55" s="5">
        <f t="shared" si="2"/>
        <v>1</v>
      </c>
      <c r="AP55" s="5">
        <f t="shared" si="4"/>
        <v>24</v>
      </c>
      <c r="AR55" s="5">
        <f t="shared" si="5"/>
        <v>24</v>
      </c>
    </row>
    <row r="56" spans="1:44" ht="15.75" thickBot="1" x14ac:dyDescent="0.3">
      <c r="A56" s="5">
        <v>2</v>
      </c>
      <c r="B56" s="28" t="s">
        <v>210</v>
      </c>
      <c r="C56" s="28">
        <v>10</v>
      </c>
      <c r="E56" s="88" t="s">
        <v>203</v>
      </c>
      <c r="F56" s="89"/>
      <c r="G56" s="89"/>
      <c r="H56" s="89"/>
      <c r="I56" s="90">
        <v>20</v>
      </c>
      <c r="J56" s="90">
        <v>0</v>
      </c>
      <c r="K56" s="153">
        <v>103</v>
      </c>
      <c r="L56" s="188">
        <f t="shared" si="85"/>
        <v>51.5</v>
      </c>
      <c r="M56" s="91"/>
      <c r="N56" s="89"/>
      <c r="O56" s="91"/>
      <c r="P56" s="90"/>
      <c r="Q56" s="90"/>
      <c r="R56" s="89">
        <v>25</v>
      </c>
      <c r="S56" s="90">
        <f>IF(ISNUMBER(R56),R56*L56*J56,"")</f>
        <v>0</v>
      </c>
      <c r="T56" s="43">
        <f>'Emission Factors_veh'!$BX$11</f>
        <v>27.924958420058658</v>
      </c>
      <c r="U56" s="43">
        <f>'Emission Factors_veh'!$BY$11</f>
        <v>0.93790341702454461</v>
      </c>
      <c r="V56" s="26">
        <f>$S56/T56*'Emission Factors_veh'!$BY$11</f>
        <v>0</v>
      </c>
      <c r="W56" s="43">
        <f>'Emission Factors_veh'!$BX$12</f>
        <v>38.745819395252077</v>
      </c>
      <c r="X56" s="116">
        <f>'Emission Factors_veh'!$BY$12</f>
        <v>3.0132620328282857E-3</v>
      </c>
      <c r="Y56" s="26">
        <f>$S56/W56*'Emission Factors_veh'!$BY$12</f>
        <v>0</v>
      </c>
      <c r="Z56" s="27"/>
      <c r="AA56" s="24"/>
      <c r="AB56" s="25"/>
      <c r="AC56" s="25"/>
      <c r="AD56" s="24"/>
      <c r="AE56" s="25"/>
      <c r="AF56" s="25"/>
      <c r="AG56" s="25"/>
      <c r="AH56" s="59">
        <f t="shared" si="134"/>
        <v>0</v>
      </c>
      <c r="AI56" s="59">
        <f>MAX(V56,AA56,AD56)</f>
        <v>0</v>
      </c>
      <c r="AJ56" s="60">
        <f>AG56</f>
        <v>0</v>
      </c>
      <c r="AO56" s="5">
        <f t="shared" si="2"/>
        <v>0</v>
      </c>
      <c r="AP56" s="5">
        <f t="shared" si="4"/>
        <v>0</v>
      </c>
      <c r="AR56" s="5">
        <f t="shared" si="5"/>
        <v>0</v>
      </c>
    </row>
    <row r="57" spans="1:44" s="155" customFormat="1" ht="15.75" thickBot="1" x14ac:dyDescent="0.3">
      <c r="A57" s="5">
        <v>2</v>
      </c>
      <c r="B57" s="28"/>
      <c r="C57" s="156"/>
      <c r="D57" s="156" t="str">
        <f>VLOOKUP(E57,Equipment!$A$2:$F$57,6,FALSE)</f>
        <v>offroad</v>
      </c>
      <c r="E57" s="92" t="s">
        <v>29</v>
      </c>
      <c r="F57" s="93" t="str">
        <f>VLOOKUP(E57,Equipment!A:D,2,FALSE)</f>
        <v>Tractors/Loaders/Backhoes</v>
      </c>
      <c r="G57" s="94" t="s">
        <v>18</v>
      </c>
      <c r="H57" s="94">
        <v>1</v>
      </c>
      <c r="I57" s="94"/>
      <c r="J57" s="94">
        <f t="shared" si="7"/>
        <v>2</v>
      </c>
      <c r="K57" s="94">
        <v>103</v>
      </c>
      <c r="L57" s="187">
        <f t="shared" si="85"/>
        <v>51.5</v>
      </c>
      <c r="M57" s="94">
        <v>8</v>
      </c>
      <c r="N57" s="94">
        <v>125</v>
      </c>
      <c r="O57" s="110">
        <f>IF(F57="onroad MD","",IF(F57="onroad HHD","",VLOOKUP(F57,'Load Factors'!$A$6:$C$40,3,FALSE)))</f>
        <v>0.37</v>
      </c>
      <c r="P57" s="94">
        <f t="shared" ref="P57:P60" si="137">IF(F57="onroad MD","", IF(F57="onroad HHD","",M57*L57*J57))</f>
        <v>824</v>
      </c>
      <c r="Q57" s="94">
        <f t="shared" si="10"/>
        <v>824</v>
      </c>
      <c r="R57" s="117" t="str">
        <f>IF(F57="onroad MD",VLOOKUP(E57,Equipment!A:D,4,FALSE),IF(F57="onroad HHD",VLOOKUP(E57,Equipment!A:D,4,FALSE),""))</f>
        <v/>
      </c>
      <c r="S57" s="93" t="str">
        <f t="shared" ref="S57:S59" si="138">IF(ISNUMBER(R57),R57*L57*J57,"")</f>
        <v/>
      </c>
      <c r="T57" s="52"/>
      <c r="U57" s="49"/>
      <c r="V57" s="37"/>
      <c r="W57" s="37"/>
      <c r="X57" s="37"/>
      <c r="Y57" s="36"/>
      <c r="Z57" s="122">
        <f t="shared" ref="Z57:Z59" si="139">IF(D57="offroad",IF(N57&gt;99,0.367,0.408),"")</f>
        <v>0.36699999999999999</v>
      </c>
      <c r="AA57" s="123" t="str">
        <f t="shared" ref="AA57:AA59" si="140">IF(D57="offroad",IF(G57="gas",IF(Q57&gt;0,Q57*N57*Z57*O57/7.109,""),""),"")</f>
        <v/>
      </c>
      <c r="AB57" s="124">
        <f t="shared" ref="AB57:AB59" si="141">IF(D57="offroad",IF(G57="diesel",IF(N57&gt;0,Q57*N57*Z57*O57/7.109,""),""),"")</f>
        <v>1967.4173582782387</v>
      </c>
      <c r="AC57" s="150" t="str">
        <f>IF(D57="onroad",IF(F57="onroad MD",IF(G57="diesel",'Emission Factors_veh'!$CA$12,'Emission Factors_veh'!$CA$11),'Emission Factors_veh'!$BZ$12),"")</f>
        <v/>
      </c>
      <c r="AD57" s="38" t="str">
        <f t="shared" ref="AD57:AD59" si="142">IF(D57="onroad",IF(G57="gas",S57/AC57,""),"")</f>
        <v/>
      </c>
      <c r="AE57" s="39" t="str">
        <f>IF(G57="diesel",IF(N57&gt;0,"",S57/AC57),"")</f>
        <v/>
      </c>
      <c r="AF57" s="50" t="str">
        <f>IF(F57="helicopter",VLOOKUP(E57,Equipment!A:G,7,FALSE),"")</f>
        <v/>
      </c>
      <c r="AG57" s="152" t="str">
        <f t="shared" si="93"/>
        <v/>
      </c>
      <c r="AH57" s="68">
        <f t="shared" si="134"/>
        <v>1967.4173582782387</v>
      </c>
      <c r="AI57" s="66">
        <f t="shared" ref="AI57:AI59" si="143">MAX(V57,AA57,AD57)</f>
        <v>0</v>
      </c>
      <c r="AJ57" s="58" t="str">
        <f t="shared" ref="AJ57:AJ59" si="144">AG57</f>
        <v/>
      </c>
      <c r="AO57" s="5">
        <f t="shared" si="2"/>
        <v>0</v>
      </c>
      <c r="AP57" s="5">
        <f t="shared" si="4"/>
        <v>103</v>
      </c>
      <c r="AR57" s="5">
        <f t="shared" si="5"/>
        <v>0</v>
      </c>
    </row>
    <row r="58" spans="1:44" ht="15.75" thickBot="1" x14ac:dyDescent="0.3">
      <c r="A58" s="5">
        <v>2</v>
      </c>
      <c r="C58" s="109"/>
      <c r="D58" s="28" t="str">
        <f>VLOOKUP(E58,Equipment!$A$2:$F$57,6,FALSE)</f>
        <v>offroad</v>
      </c>
      <c r="E58" s="92" t="s">
        <v>204</v>
      </c>
      <c r="F58" s="93" t="str">
        <f>VLOOKUP(E58,Equipment!A:D,2,FALSE)</f>
        <v>Other Construction Equipment</v>
      </c>
      <c r="G58" s="94" t="s">
        <v>18</v>
      </c>
      <c r="H58" s="94">
        <v>1</v>
      </c>
      <c r="I58" s="94"/>
      <c r="J58" s="94">
        <f t="shared" si="7"/>
        <v>2</v>
      </c>
      <c r="K58" s="94">
        <v>103</v>
      </c>
      <c r="L58" s="187">
        <f t="shared" si="85"/>
        <v>51.5</v>
      </c>
      <c r="M58" s="94">
        <v>10</v>
      </c>
      <c r="N58" s="94">
        <v>300</v>
      </c>
      <c r="O58" s="110">
        <f>IF(F58="onroad MD","",IF(F58="onroad HHD","",VLOOKUP(F58,'Load Factors'!$A$6:$C$40,3,FALSE)))</f>
        <v>0.42</v>
      </c>
      <c r="P58" s="94">
        <f t="shared" si="137"/>
        <v>1030</v>
      </c>
      <c r="Q58" s="94">
        <f t="shared" si="10"/>
        <v>1030</v>
      </c>
      <c r="R58" s="117" t="str">
        <f>IF(F58="onroad MD",VLOOKUP(E58,Equipment!A:D,4,FALSE),IF(F58="onroad HHD",VLOOKUP(E58,Equipment!A:D,4,FALSE),""))</f>
        <v/>
      </c>
      <c r="S58" s="93" t="str">
        <f t="shared" si="138"/>
        <v/>
      </c>
      <c r="T58" s="52"/>
      <c r="U58" s="49"/>
      <c r="V58" s="37"/>
      <c r="W58" s="37"/>
      <c r="X58" s="37"/>
      <c r="Y58" s="36"/>
      <c r="Z58" s="122">
        <f t="shared" si="139"/>
        <v>0.36699999999999999</v>
      </c>
      <c r="AA58" s="123" t="str">
        <f t="shared" si="140"/>
        <v/>
      </c>
      <c r="AB58" s="124">
        <f t="shared" si="141"/>
        <v>6699.8537065691371</v>
      </c>
      <c r="AC58" s="150" t="str">
        <f>IF(D58="onroad",IF(F58="onroad MD",IF(G58="diesel",'Emission Factors_veh'!$CA$12,'Emission Factors_veh'!$CA$11),'Emission Factors_veh'!$BZ$12),"")</f>
        <v/>
      </c>
      <c r="AD58" s="38" t="str">
        <f t="shared" si="142"/>
        <v/>
      </c>
      <c r="AE58" s="39" t="str">
        <f t="shared" ref="AE58:AE59" si="145">IF(G58="diesel",IF(N58&gt;0,"",S58/AC58),"")</f>
        <v/>
      </c>
      <c r="AF58" s="50" t="str">
        <f>IF(F58="helicopter",VLOOKUP(E58,Equipment!A:G,7,FALSE),"")</f>
        <v/>
      </c>
      <c r="AG58" s="152" t="str">
        <f t="shared" si="93"/>
        <v/>
      </c>
      <c r="AH58" s="68">
        <f t="shared" si="134"/>
        <v>6699.8537065691371</v>
      </c>
      <c r="AI58" s="66">
        <f t="shared" si="143"/>
        <v>0</v>
      </c>
      <c r="AJ58" s="58" t="str">
        <f t="shared" si="144"/>
        <v/>
      </c>
      <c r="AO58" s="5">
        <f t="shared" si="2"/>
        <v>0</v>
      </c>
      <c r="AP58" s="5">
        <f t="shared" si="4"/>
        <v>103</v>
      </c>
      <c r="AR58" s="5">
        <f t="shared" si="5"/>
        <v>0</v>
      </c>
    </row>
    <row r="59" spans="1:44" s="57" customFormat="1" ht="15.75" thickBot="1" x14ac:dyDescent="0.3">
      <c r="A59" s="5">
        <v>2</v>
      </c>
      <c r="B59" s="28"/>
      <c r="C59" s="28"/>
      <c r="D59" s="28" t="str">
        <f>VLOOKUP(E59,Equipment!$A$2:$F$57,6,FALSE)</f>
        <v>offroad</v>
      </c>
      <c r="E59" s="92" t="s">
        <v>46</v>
      </c>
      <c r="F59" s="93" t="str">
        <f>VLOOKUP(E59,Equipment!A:D,2,FALSE)</f>
        <v>Other Construction Equipment</v>
      </c>
      <c r="G59" s="94" t="s">
        <v>18</v>
      </c>
      <c r="H59" s="94">
        <v>1</v>
      </c>
      <c r="I59" s="94"/>
      <c r="J59" s="94">
        <f t="shared" si="7"/>
        <v>2</v>
      </c>
      <c r="K59" s="94">
        <v>103</v>
      </c>
      <c r="L59" s="187">
        <f t="shared" si="85"/>
        <v>51.5</v>
      </c>
      <c r="M59" s="94">
        <v>10</v>
      </c>
      <c r="N59" s="94">
        <v>350</v>
      </c>
      <c r="O59" s="110">
        <f>IF(F59="onroad MD","",IF(F59="onroad HHD","",VLOOKUP(F59,'Load Factors'!$A$6:$C$40,3,FALSE)))</f>
        <v>0.42</v>
      </c>
      <c r="P59" s="94">
        <f t="shared" si="137"/>
        <v>1030</v>
      </c>
      <c r="Q59" s="94">
        <f t="shared" si="10"/>
        <v>1030</v>
      </c>
      <c r="R59" s="117" t="str">
        <f>IF(F59="onroad MD",VLOOKUP(E59,Equipment!A:D,4,FALSE),IF(F59="onroad HHD",VLOOKUP(E59,Equipment!A:D,4,FALSE),""))</f>
        <v/>
      </c>
      <c r="S59" s="93" t="str">
        <f t="shared" si="138"/>
        <v/>
      </c>
      <c r="T59" s="52"/>
      <c r="U59" s="49"/>
      <c r="V59" s="37"/>
      <c r="W59" s="37"/>
      <c r="X59" s="37"/>
      <c r="Y59" s="36"/>
      <c r="Z59" s="122">
        <f t="shared" si="139"/>
        <v>0.36699999999999999</v>
      </c>
      <c r="AA59" s="123" t="str">
        <f t="shared" si="140"/>
        <v/>
      </c>
      <c r="AB59" s="124">
        <f t="shared" si="141"/>
        <v>7816.4959909973277</v>
      </c>
      <c r="AC59" s="150" t="str">
        <f>IF(D59="onroad",IF(F59="onroad MD",IF(G59="diesel",'Emission Factors_veh'!$CA$12,'Emission Factors_veh'!$CA$11),'Emission Factors_veh'!$BZ$12),"")</f>
        <v/>
      </c>
      <c r="AD59" s="38" t="str">
        <f t="shared" si="142"/>
        <v/>
      </c>
      <c r="AE59" s="39" t="str">
        <f t="shared" si="145"/>
        <v/>
      </c>
      <c r="AF59" s="50" t="str">
        <f>IF(F59="helicopter",VLOOKUP(E59,Equipment!A:G,7,FALSE),"")</f>
        <v/>
      </c>
      <c r="AG59" s="152" t="str">
        <f t="shared" si="93"/>
        <v/>
      </c>
      <c r="AH59" s="68">
        <f t="shared" si="134"/>
        <v>7816.4959909973277</v>
      </c>
      <c r="AI59" s="66">
        <f t="shared" si="143"/>
        <v>0</v>
      </c>
      <c r="AJ59" s="58" t="str">
        <f t="shared" si="144"/>
        <v/>
      </c>
      <c r="AO59" s="5">
        <f t="shared" si="2"/>
        <v>0</v>
      </c>
      <c r="AP59" s="5">
        <f t="shared" si="4"/>
        <v>103</v>
      </c>
      <c r="AR59" s="5">
        <f t="shared" si="5"/>
        <v>0</v>
      </c>
    </row>
    <row r="60" spans="1:44" s="155" customFormat="1" ht="15.75" thickBot="1" x14ac:dyDescent="0.3">
      <c r="A60" s="5">
        <v>2</v>
      </c>
      <c r="B60" s="28"/>
      <c r="C60" s="156"/>
      <c r="D60" s="156" t="str">
        <f>VLOOKUP(E60,Equipment!$A$2:$F$57,6,FALSE)</f>
        <v>offroad</v>
      </c>
      <c r="E60" s="92" t="s">
        <v>47</v>
      </c>
      <c r="F60" s="93" t="str">
        <f>VLOOKUP(E60,Equipment!A:D,2,FALSE)</f>
        <v>Other Construction Equipment</v>
      </c>
      <c r="G60" s="94" t="s">
        <v>18</v>
      </c>
      <c r="H60" s="94">
        <v>1</v>
      </c>
      <c r="I60" s="94"/>
      <c r="J60" s="94">
        <f>H60*A60</f>
        <v>2</v>
      </c>
      <c r="K60" s="94">
        <v>103</v>
      </c>
      <c r="L60" s="187">
        <f t="shared" si="85"/>
        <v>51.5</v>
      </c>
      <c r="M60" s="94">
        <v>10</v>
      </c>
      <c r="N60" s="94">
        <v>300</v>
      </c>
      <c r="O60" s="110">
        <f>IF(F60="onroad MD","",IF(F60="onroad HHD","",VLOOKUP(F60,'Load Factors'!$A$6:$C$40,3,FALSE)))</f>
        <v>0.42</v>
      </c>
      <c r="P60" s="94">
        <f t="shared" si="137"/>
        <v>1030</v>
      </c>
      <c r="Q60" s="94">
        <f t="shared" si="10"/>
        <v>1030</v>
      </c>
      <c r="R60" s="117" t="str">
        <f>IF(F60="onroad MD",VLOOKUP(E60,Equipment!A:D,4,FALSE),IF(F60="onroad HHD",VLOOKUP(E60,Equipment!A:D,4,FALSE),""))</f>
        <v/>
      </c>
      <c r="S60" s="93" t="str">
        <f t="shared" ref="S60" si="146">IF(ISNUMBER(R60),R60*L60*J60,"")</f>
        <v/>
      </c>
      <c r="T60" s="52"/>
      <c r="U60" s="49"/>
      <c r="V60" s="37"/>
      <c r="W60" s="37"/>
      <c r="X60" s="37"/>
      <c r="Y60" s="36"/>
      <c r="Z60" s="122">
        <f t="shared" ref="Z60" si="147">IF(D60="offroad",IF(N60&gt;99,0.367,0.408),"")</f>
        <v>0.36699999999999999</v>
      </c>
      <c r="AA60" s="123" t="str">
        <f t="shared" ref="AA60" si="148">IF(D60="offroad",IF(G60="gas",IF(Q60&gt;0,Q60*N60*Z60*O60/7.109,""),""),"")</f>
        <v/>
      </c>
      <c r="AB60" s="124">
        <f t="shared" ref="AB60" si="149">IF(D60="offroad",IF(G60="diesel",IF(N60&gt;0,Q60*N60*Z60*O60/7.109,""),""),"")</f>
        <v>6699.8537065691371</v>
      </c>
      <c r="AC60" s="150" t="str">
        <f>IF(D60="onroad",IF(F60="onroad MD",IF(G60="diesel",'Emission Factors_veh'!$CA$12,'Emission Factors_veh'!$CA$11),'Emission Factors_veh'!$BZ$12),"")</f>
        <v/>
      </c>
      <c r="AD60" s="38" t="str">
        <f t="shared" ref="AD60" si="150">IF(D60="onroad",IF(G60="gas",S60/AC60,""),"")</f>
        <v/>
      </c>
      <c r="AE60" s="39" t="str">
        <f t="shared" ref="AE60" si="151">IF(G60="diesel",IF(N60&gt;0,"",S60/AC60),"")</f>
        <v/>
      </c>
      <c r="AF60" s="50" t="str">
        <f>IF(F60="helicopter",VLOOKUP(E60,Equipment!A:G,7,FALSE),"")</f>
        <v/>
      </c>
      <c r="AG60" s="152" t="str">
        <f t="shared" si="93"/>
        <v/>
      </c>
      <c r="AH60" s="68">
        <f t="shared" ref="AH60:AH62" si="152">MAX(Y60,AB60,AE60)</f>
        <v>6699.8537065691371</v>
      </c>
      <c r="AI60" s="66">
        <f t="shared" ref="AI60" si="153">MAX(V60,AA60,AD60)</f>
        <v>0</v>
      </c>
      <c r="AJ60" s="58" t="str">
        <f t="shared" ref="AJ60" si="154">AG60</f>
        <v/>
      </c>
      <c r="AO60" s="5">
        <f t="shared" si="2"/>
        <v>0</v>
      </c>
      <c r="AP60" s="5">
        <f t="shared" si="4"/>
        <v>103</v>
      </c>
      <c r="AR60" s="5">
        <f t="shared" si="5"/>
        <v>0</v>
      </c>
    </row>
    <row r="61" spans="1:44" ht="15.75" thickBot="1" x14ac:dyDescent="0.3">
      <c r="A61" s="5">
        <v>2</v>
      </c>
      <c r="B61" s="28" t="s">
        <v>211</v>
      </c>
      <c r="C61" s="28">
        <v>11</v>
      </c>
      <c r="E61" s="88" t="s">
        <v>203</v>
      </c>
      <c r="F61" s="89"/>
      <c r="G61" s="89"/>
      <c r="H61" s="89"/>
      <c r="I61" s="90">
        <v>20</v>
      </c>
      <c r="J61" s="90">
        <v>0</v>
      </c>
      <c r="K61" s="153">
        <v>203</v>
      </c>
      <c r="L61" s="188">
        <f t="shared" si="85"/>
        <v>101.5</v>
      </c>
      <c r="M61" s="91"/>
      <c r="N61" s="89"/>
      <c r="O61" s="91"/>
      <c r="P61" s="90"/>
      <c r="Q61" s="90"/>
      <c r="R61" s="89">
        <v>25</v>
      </c>
      <c r="S61" s="90">
        <f>IF(ISNUMBER(R61),R61*L61*J61,"")</f>
        <v>0</v>
      </c>
      <c r="T61" s="43">
        <f>'Emission Factors_veh'!$BX$11</f>
        <v>27.924958420058658</v>
      </c>
      <c r="U61" s="43">
        <f>'Emission Factors_veh'!$BY$11</f>
        <v>0.93790341702454461</v>
      </c>
      <c r="V61" s="26">
        <f>$S61/T61*'Emission Factors_veh'!$BY$11</f>
        <v>0</v>
      </c>
      <c r="W61" s="43">
        <f>'Emission Factors_veh'!$BX$12</f>
        <v>38.745819395252077</v>
      </c>
      <c r="X61" s="116">
        <f>'Emission Factors_veh'!$BY$12</f>
        <v>3.0132620328282857E-3</v>
      </c>
      <c r="Y61" s="26">
        <f>$S61/W61*'Emission Factors_veh'!$BY$12</f>
        <v>0</v>
      </c>
      <c r="Z61" s="27"/>
      <c r="AA61" s="24"/>
      <c r="AB61" s="25"/>
      <c r="AC61" s="25"/>
      <c r="AD61" s="24"/>
      <c r="AE61" s="25"/>
      <c r="AF61" s="25"/>
      <c r="AG61" s="25"/>
      <c r="AH61" s="59">
        <f t="shared" si="152"/>
        <v>0</v>
      </c>
      <c r="AI61" s="59">
        <f>MAX(V61,AA61,AD61)</f>
        <v>0</v>
      </c>
      <c r="AJ61" s="60">
        <f>AG61</f>
        <v>0</v>
      </c>
      <c r="AO61" s="5">
        <f t="shared" si="2"/>
        <v>0</v>
      </c>
      <c r="AP61" s="5">
        <f t="shared" si="4"/>
        <v>0</v>
      </c>
      <c r="AR61" s="5">
        <f t="shared" si="5"/>
        <v>0</v>
      </c>
    </row>
    <row r="62" spans="1:44" ht="15.75" thickBot="1" x14ac:dyDescent="0.3">
      <c r="A62" s="5">
        <v>2</v>
      </c>
      <c r="D62" s="28" t="str">
        <f>VLOOKUP(E62,Equipment!$A$2:$F$57,6,FALSE)</f>
        <v>offroad</v>
      </c>
      <c r="E62" s="92" t="s">
        <v>205</v>
      </c>
      <c r="F62" s="93" t="str">
        <f>VLOOKUP(E62,Equipment!A:D,2,FALSE)</f>
        <v>Other Construction Equipment</v>
      </c>
      <c r="G62" s="94" t="s">
        <v>18</v>
      </c>
      <c r="H62" s="94">
        <v>1</v>
      </c>
      <c r="I62" s="94"/>
      <c r="J62" s="94">
        <f t="shared" si="7"/>
        <v>2</v>
      </c>
      <c r="K62" s="94">
        <v>203</v>
      </c>
      <c r="L62" s="187">
        <f t="shared" si="85"/>
        <v>101.5</v>
      </c>
      <c r="M62" s="94">
        <v>10</v>
      </c>
      <c r="N62" s="94">
        <v>350</v>
      </c>
      <c r="O62" s="110">
        <f>IF(F62="onroad MD","",IF(F62="onroad HHD","",VLOOKUP(F62,'Load Factors'!$A$6:$C$40,3,FALSE)))</f>
        <v>0.42</v>
      </c>
      <c r="P62" s="94">
        <f>IF(F62="onroad MD","", IF(F62="onroad HHD","",M62*L62*J62))</f>
        <v>2030</v>
      </c>
      <c r="Q62" s="94">
        <f t="shared" si="10"/>
        <v>2030</v>
      </c>
      <c r="R62" s="117" t="str">
        <f>IF(F62="onroad MD",VLOOKUP(E62,Equipment!A:D,4,FALSE),IF(F62="onroad HHD",VLOOKUP(E62,Equipment!A:D,4,FALSE),""))</f>
        <v/>
      </c>
      <c r="S62" s="93" t="str">
        <f t="shared" ref="S62:S65" si="155">IF(ISNUMBER(R62),R62*L62*J62,"")</f>
        <v/>
      </c>
      <c r="T62" s="52"/>
      <c r="U62" s="49"/>
      <c r="V62" s="37"/>
      <c r="W62" s="37"/>
      <c r="X62" s="37"/>
      <c r="Y62" s="36"/>
      <c r="Z62" s="122">
        <f t="shared" ref="Z62" si="156">IF(D62="offroad",IF(N62&gt;99,0.367,0.408),"")</f>
        <v>0.36699999999999999</v>
      </c>
      <c r="AA62" s="123" t="str">
        <f t="shared" ref="AA62" si="157">IF(D62="offroad",IF(G62="gas",IF(Q62&gt;0,Q62*N62*Z62*O62/7.109,""),""),"")</f>
        <v/>
      </c>
      <c r="AB62" s="124">
        <f t="shared" ref="AB62" si="158">IF(D62="offroad",IF(G62="diesel",IF(N62&gt;0,Q62*N62*Z62*O62/7.109,""),""),"")</f>
        <v>15405.327050218033</v>
      </c>
      <c r="AC62" s="150" t="str">
        <f>IF(D62="onroad",IF(F62="onroad MD",IF(G62="diesel",'Emission Factors_veh'!$CA$12,'Emission Factors_veh'!$CA$11),'Emission Factors_veh'!$BZ$12),"")</f>
        <v/>
      </c>
      <c r="AD62" s="38" t="str">
        <f t="shared" ref="AD62" si="159">IF(D62="onroad",IF(G62="gas",S62/AC62,""),"")</f>
        <v/>
      </c>
      <c r="AE62" s="39" t="str">
        <f>IF(G62="diesel",IF(N62&gt;0,"",S62/AC62),"")</f>
        <v/>
      </c>
      <c r="AF62" s="50" t="str">
        <f>IF(F62="helicopter",VLOOKUP(E62,Equipment!A:G,7,FALSE),"")</f>
        <v/>
      </c>
      <c r="AG62" s="152" t="str">
        <f t="shared" si="93"/>
        <v/>
      </c>
      <c r="AH62" s="68">
        <f t="shared" si="152"/>
        <v>15405.327050218033</v>
      </c>
      <c r="AI62" s="66">
        <f t="shared" ref="AI62" si="160">MAX(V62,AA62,AD62)</f>
        <v>0</v>
      </c>
      <c r="AJ62" s="58" t="str">
        <f t="shared" ref="AJ62" si="161">AG62</f>
        <v/>
      </c>
      <c r="AO62" s="5">
        <f t="shared" si="2"/>
        <v>0</v>
      </c>
      <c r="AP62" s="5">
        <f t="shared" si="4"/>
        <v>203</v>
      </c>
      <c r="AR62" s="5">
        <f t="shared" si="5"/>
        <v>0</v>
      </c>
    </row>
    <row r="63" spans="1:44" ht="15.75" thickBot="1" x14ac:dyDescent="0.3">
      <c r="A63" s="5">
        <v>2</v>
      </c>
      <c r="D63" s="28" t="str">
        <f>VLOOKUP(E63,Equipment!$A$2:$F$57,6,FALSE)</f>
        <v>onroad</v>
      </c>
      <c r="E63" s="92" t="s">
        <v>50</v>
      </c>
      <c r="F63" s="93" t="str">
        <f>VLOOKUP(E63,Equipment!A:D,2,FALSE)</f>
        <v>Onroad HHD</v>
      </c>
      <c r="G63" s="94" t="s">
        <v>18</v>
      </c>
      <c r="H63" s="94">
        <v>2</v>
      </c>
      <c r="I63" s="94"/>
      <c r="J63" s="94">
        <f t="shared" si="7"/>
        <v>4</v>
      </c>
      <c r="K63" s="94">
        <v>203</v>
      </c>
      <c r="L63" s="187">
        <f t="shared" si="85"/>
        <v>101.5</v>
      </c>
      <c r="M63" s="94">
        <v>10</v>
      </c>
      <c r="N63" s="94"/>
      <c r="O63" s="110" t="str">
        <f>IF(F63="onroad MD","",IF(F63="onroad HHD","",VLOOKUP(F63,'Load Factors'!$A$6:$C$40,3,FALSE)))</f>
        <v/>
      </c>
      <c r="P63" s="94" t="str">
        <f>IF(F63="onroad MD","", IF(F63="onroad HHD","",M63*L63*J63))</f>
        <v/>
      </c>
      <c r="Q63" s="94" t="str">
        <f t="shared" si="10"/>
        <v/>
      </c>
      <c r="R63" s="117">
        <f>IF(F63="onroad MD",VLOOKUP(E63,Equipment!A:D,4,FALSE),IF(F63="onroad HHD",VLOOKUP(E63,Equipment!A:D,4,FALSE),""))</f>
        <v>1</v>
      </c>
      <c r="S63" s="93">
        <f t="shared" si="155"/>
        <v>406</v>
      </c>
      <c r="T63" s="52"/>
      <c r="U63" s="49"/>
      <c r="V63" s="37"/>
      <c r="W63" s="37"/>
      <c r="X63" s="37"/>
      <c r="Y63" s="36"/>
      <c r="Z63" s="122" t="str">
        <f t="shared" ref="Z63:Z66" si="162">IF(D63="offroad",IF(N63&gt;99,0.367,0.408),"")</f>
        <v/>
      </c>
      <c r="AA63" s="123" t="str">
        <f t="shared" ref="AA63:AA66" si="163">IF(D63="offroad",IF(G63="gas",IF(Q63&gt;0,Q63*N63*Z63*O63/7.109,""),""),"")</f>
        <v/>
      </c>
      <c r="AB63" s="124" t="str">
        <f t="shared" ref="AB63:AB66" si="164">IF(D63="offroad",IF(G63="diesel",IF(N63&gt;0,Q63*N63*Z63*O63/7.109,""),""),"")</f>
        <v/>
      </c>
      <c r="AC63" s="150">
        <f>IF(D63="onroad",IF(F63="onroad MD",IF(G63="diesel",'Emission Factors_veh'!$CA$12,'Emission Factors_veh'!$CA$11),'Emission Factors_veh'!$BZ$12),"")</f>
        <v>6.1128108751500942</v>
      </c>
      <c r="AD63" s="38" t="str">
        <f t="shared" ref="AD63:AD66" si="165">IF(D63="onroad",IF(G63="gas",S63/AC63,""),"")</f>
        <v/>
      </c>
      <c r="AE63" s="39">
        <f t="shared" ref="AE63:AE66" si="166">IF(G63="diesel",IF(N63&gt;0,"",S63/AC63),"")</f>
        <v>66.417889951491603</v>
      </c>
      <c r="AF63" s="50" t="str">
        <f>IF(F63="helicopter",VLOOKUP(E63,Equipment!A:G,7,FALSE),"")</f>
        <v/>
      </c>
      <c r="AG63" s="152" t="str">
        <f t="shared" si="93"/>
        <v/>
      </c>
      <c r="AH63" s="68">
        <f t="shared" ref="AH63:AH66" si="167">MAX(Y63,AB63,AE63)</f>
        <v>66.417889951491603</v>
      </c>
      <c r="AI63" s="66">
        <f t="shared" ref="AI63:AI66" si="168">MAX(V63,AA63,AD63)</f>
        <v>0</v>
      </c>
      <c r="AJ63" s="58" t="str">
        <f t="shared" ref="AJ63:AJ66" si="169">AG63</f>
        <v/>
      </c>
      <c r="AO63" s="5">
        <f t="shared" si="2"/>
        <v>1</v>
      </c>
      <c r="AP63" s="5">
        <f t="shared" si="4"/>
        <v>406</v>
      </c>
      <c r="AR63" s="5">
        <f t="shared" si="5"/>
        <v>406</v>
      </c>
    </row>
    <row r="64" spans="1:44" ht="15.75" thickBot="1" x14ac:dyDescent="0.3">
      <c r="A64" s="5">
        <v>2</v>
      </c>
      <c r="D64" s="28" t="str">
        <f>VLOOKUP(E64,Equipment!$A$2:$F$57,6,FALSE)</f>
        <v>onroad</v>
      </c>
      <c r="E64" s="92" t="s">
        <v>22</v>
      </c>
      <c r="F64" s="93" t="str">
        <f>VLOOKUP(E64,Equipment!A:D,2,FALSE)</f>
        <v>Onroad HHD</v>
      </c>
      <c r="G64" s="94" t="s">
        <v>18</v>
      </c>
      <c r="H64" s="94">
        <v>1</v>
      </c>
      <c r="I64" s="94"/>
      <c r="J64" s="94">
        <f t="shared" si="7"/>
        <v>2</v>
      </c>
      <c r="K64" s="94">
        <v>203</v>
      </c>
      <c r="L64" s="187">
        <f t="shared" si="85"/>
        <v>101.5</v>
      </c>
      <c r="M64" s="94">
        <v>4</v>
      </c>
      <c r="N64" s="96"/>
      <c r="O64" s="110" t="str">
        <f>IF(F64="onroad MD","",IF(F64="onroad HHD","",VLOOKUP(F64,'Load Factors'!$A$6:$C$40,3,FALSE)))</f>
        <v/>
      </c>
      <c r="P64" s="94" t="str">
        <f t="shared" ref="P64:P65" si="170">IF(F64="onroad MD","", IF(F64="onroad HHD","",M64*L64*J64))</f>
        <v/>
      </c>
      <c r="Q64" s="94" t="str">
        <f t="shared" si="10"/>
        <v/>
      </c>
      <c r="R64" s="117">
        <f>IF(F64="onroad MD",VLOOKUP(E64,Equipment!A:D,4,FALSE),IF(F64="onroad HHD",VLOOKUP(E64,Equipment!A:D,4,FALSE),""))</f>
        <v>10</v>
      </c>
      <c r="S64" s="93">
        <f t="shared" si="155"/>
        <v>2030</v>
      </c>
      <c r="T64" s="52"/>
      <c r="U64" s="49"/>
      <c r="V64" s="37"/>
      <c r="W64" s="37"/>
      <c r="X64" s="37"/>
      <c r="Y64" s="36"/>
      <c r="Z64" s="122" t="str">
        <f t="shared" si="162"/>
        <v/>
      </c>
      <c r="AA64" s="123" t="str">
        <f t="shared" si="163"/>
        <v/>
      </c>
      <c r="AB64" s="124" t="str">
        <f t="shared" si="164"/>
        <v/>
      </c>
      <c r="AC64" s="150">
        <f>IF(D64="onroad",IF(F64="onroad MD",IF(G64="diesel",'Emission Factors_veh'!$CA$12,'Emission Factors_veh'!$CA$11),'Emission Factors_veh'!$BZ$12),"")</f>
        <v>6.1128108751500942</v>
      </c>
      <c r="AD64" s="38" t="str">
        <f t="shared" si="165"/>
        <v/>
      </c>
      <c r="AE64" s="39">
        <f t="shared" si="166"/>
        <v>332.089449757458</v>
      </c>
      <c r="AF64" s="50" t="str">
        <f>IF(F64="helicopter",VLOOKUP(E64,Equipment!A:G,7,FALSE),"")</f>
        <v/>
      </c>
      <c r="AG64" s="152" t="str">
        <f t="shared" si="93"/>
        <v/>
      </c>
      <c r="AH64" s="68">
        <f t="shared" si="167"/>
        <v>332.089449757458</v>
      </c>
      <c r="AI64" s="66">
        <f t="shared" si="168"/>
        <v>0</v>
      </c>
      <c r="AJ64" s="58" t="str">
        <f t="shared" si="169"/>
        <v/>
      </c>
      <c r="AO64" s="5">
        <f t="shared" si="2"/>
        <v>1</v>
      </c>
      <c r="AP64" s="5">
        <f t="shared" si="4"/>
        <v>203</v>
      </c>
      <c r="AR64" s="5">
        <f t="shared" si="5"/>
        <v>203</v>
      </c>
    </row>
    <row r="65" spans="1:44" ht="15.75" thickBot="1" x14ac:dyDescent="0.3">
      <c r="A65" s="5">
        <v>2</v>
      </c>
      <c r="D65" s="28" t="str">
        <f>VLOOKUP(E65,Equipment!$A$2:$F$57,6,FALSE)</f>
        <v>onroad</v>
      </c>
      <c r="E65" s="92" t="s">
        <v>23</v>
      </c>
      <c r="F65" s="93" t="str">
        <f>VLOOKUP(E65,Equipment!A:D,2,FALSE)</f>
        <v>Onroad HHD</v>
      </c>
      <c r="G65" s="94" t="s">
        <v>18</v>
      </c>
      <c r="H65" s="94">
        <v>1</v>
      </c>
      <c r="I65" s="94"/>
      <c r="J65" s="94">
        <f t="shared" si="7"/>
        <v>2</v>
      </c>
      <c r="K65" s="94">
        <v>203</v>
      </c>
      <c r="L65" s="187">
        <f t="shared" si="85"/>
        <v>101.5</v>
      </c>
      <c r="M65" s="94">
        <v>7</v>
      </c>
      <c r="N65" s="97"/>
      <c r="O65" s="110" t="str">
        <f>IF(F65="onroad MD","",IF(F65="onroad HHD","",VLOOKUP(F65,'Load Factors'!$A$6:$C$40,3,FALSE)))</f>
        <v/>
      </c>
      <c r="P65" s="94" t="str">
        <f t="shared" si="170"/>
        <v/>
      </c>
      <c r="Q65" s="94" t="str">
        <f t="shared" si="10"/>
        <v/>
      </c>
      <c r="R65" s="117">
        <f>IF(F65="onroad MD",VLOOKUP(E65,Equipment!A:D,4,FALSE),IF(F65="onroad HHD",VLOOKUP(E65,Equipment!A:D,4,FALSE),""))</f>
        <v>10</v>
      </c>
      <c r="S65" s="93">
        <f t="shared" si="155"/>
        <v>2030</v>
      </c>
      <c r="T65" s="52"/>
      <c r="U65" s="49"/>
      <c r="V65" s="37"/>
      <c r="W65" s="37"/>
      <c r="X65" s="37"/>
      <c r="Y65" s="36"/>
      <c r="Z65" s="122" t="str">
        <f t="shared" si="162"/>
        <v/>
      </c>
      <c r="AA65" s="123" t="str">
        <f t="shared" si="163"/>
        <v/>
      </c>
      <c r="AB65" s="124" t="str">
        <f t="shared" si="164"/>
        <v/>
      </c>
      <c r="AC65" s="150">
        <f>IF(D65="onroad",IF(F65="onroad MD",IF(G65="diesel",'Emission Factors_veh'!$CA$12,'Emission Factors_veh'!$CA$11),'Emission Factors_veh'!$BZ$12),"")</f>
        <v>6.1128108751500942</v>
      </c>
      <c r="AD65" s="38" t="str">
        <f t="shared" si="165"/>
        <v/>
      </c>
      <c r="AE65" s="39">
        <f t="shared" si="166"/>
        <v>332.089449757458</v>
      </c>
      <c r="AF65" s="50" t="str">
        <f>IF(F65="helicopter",VLOOKUP(E65,Equipment!A:G,7,FALSE),"")</f>
        <v/>
      </c>
      <c r="AG65" s="152" t="str">
        <f t="shared" si="93"/>
        <v/>
      </c>
      <c r="AH65" s="68">
        <f t="shared" si="167"/>
        <v>332.089449757458</v>
      </c>
      <c r="AI65" s="66">
        <f t="shared" si="168"/>
        <v>0</v>
      </c>
      <c r="AJ65" s="58" t="str">
        <f t="shared" si="169"/>
        <v/>
      </c>
      <c r="AO65" s="5">
        <f t="shared" si="2"/>
        <v>1</v>
      </c>
      <c r="AP65" s="5">
        <f t="shared" si="4"/>
        <v>203</v>
      </c>
      <c r="AR65" s="5">
        <f t="shared" si="5"/>
        <v>203</v>
      </c>
    </row>
    <row r="66" spans="1:44" s="155" customFormat="1" ht="15.75" thickBot="1" x14ac:dyDescent="0.3">
      <c r="A66" s="5">
        <v>2</v>
      </c>
      <c r="B66" s="28"/>
      <c r="C66" s="156"/>
      <c r="D66" s="156" t="str">
        <f>VLOOKUP(E66,Equipment!$A$2:$F$57,6,FALSE)</f>
        <v>Heli</v>
      </c>
      <c r="E66" s="104" t="s">
        <v>51</v>
      </c>
      <c r="F66" s="93" t="str">
        <f>VLOOKUP(E66,Equipment!A:D,2,FALSE)</f>
        <v>Helicopter</v>
      </c>
      <c r="G66" s="94" t="s">
        <v>44</v>
      </c>
      <c r="H66" s="99">
        <v>1</v>
      </c>
      <c r="I66" s="99"/>
      <c r="J66" s="94">
        <f t="shared" si="7"/>
        <v>2</v>
      </c>
      <c r="K66" s="105">
        <v>203</v>
      </c>
      <c r="L66" s="105">
        <f t="shared" si="85"/>
        <v>101.5</v>
      </c>
      <c r="M66" s="99">
        <v>7</v>
      </c>
      <c r="N66" s="94"/>
      <c r="O66" s="110" t="e">
        <f>IF(F66="onroad MD","",IF(F66="onroad HHD","",VLOOKUP(F66,'Load Factors'!$A$6:$C$40,3,FALSE)))</f>
        <v>#N/A</v>
      </c>
      <c r="P66" s="94">
        <f t="shared" ref="P66" si="171">IF(F66="onroad MD","", IF(F66="onroad HHD","",M66*L66*J66))</f>
        <v>1421</v>
      </c>
      <c r="Q66" s="94">
        <f t="shared" si="10"/>
        <v>1421</v>
      </c>
      <c r="R66" s="117" t="str">
        <f>IF(F66="onroad MD",VLOOKUP(E66,Equipment!A:D,4,FALSE),IF(F66="onroad HHD",VLOOKUP(E66,Equipment!A:D,4,FALSE),""))</f>
        <v/>
      </c>
      <c r="S66" s="93" t="str">
        <f t="shared" ref="S66" si="172">IF(ISNUMBER(R66),R66*L66*J66,"")</f>
        <v/>
      </c>
      <c r="T66" s="52"/>
      <c r="U66" s="49"/>
      <c r="V66" s="37"/>
      <c r="W66" s="37"/>
      <c r="X66" s="37"/>
      <c r="Y66" s="36"/>
      <c r="Z66" s="122" t="str">
        <f t="shared" si="162"/>
        <v/>
      </c>
      <c r="AA66" s="123" t="str">
        <f t="shared" si="163"/>
        <v/>
      </c>
      <c r="AB66" s="124" t="str">
        <f t="shared" si="164"/>
        <v/>
      </c>
      <c r="AC66" s="150" t="str">
        <f>IF(D66="onroad",IF(F66="onroad MD",IF(G66="diesel",'Emission Factors_veh'!$CA$12,'Emission Factors_veh'!$CA$11),'Emission Factors_veh'!$BZ$12),"")</f>
        <v/>
      </c>
      <c r="AD66" s="38" t="str">
        <f t="shared" si="165"/>
        <v/>
      </c>
      <c r="AE66" s="39" t="str">
        <f t="shared" si="166"/>
        <v/>
      </c>
      <c r="AF66" s="50">
        <f>IF(F66="helicopter",VLOOKUP(E66,Equipment!A:G,7,FALSE),"")</f>
        <v>32</v>
      </c>
      <c r="AG66" s="152">
        <f t="shared" si="93"/>
        <v>45472</v>
      </c>
      <c r="AH66" s="68">
        <f t="shared" si="167"/>
        <v>0</v>
      </c>
      <c r="AI66" s="66">
        <f t="shared" si="168"/>
        <v>0</v>
      </c>
      <c r="AJ66" s="58">
        <f t="shared" si="169"/>
        <v>45472</v>
      </c>
      <c r="AO66" s="5">
        <f t="shared" si="2"/>
        <v>0</v>
      </c>
      <c r="AP66" s="5">
        <f t="shared" si="4"/>
        <v>203</v>
      </c>
      <c r="AR66" s="5">
        <f t="shared" si="5"/>
        <v>0</v>
      </c>
    </row>
    <row r="67" spans="1:44" ht="15.75" thickBot="1" x14ac:dyDescent="0.3">
      <c r="A67" s="5">
        <v>2</v>
      </c>
      <c r="B67" s="28" t="s">
        <v>257</v>
      </c>
      <c r="C67" s="109">
        <v>12</v>
      </c>
      <c r="E67" s="88" t="s">
        <v>203</v>
      </c>
      <c r="F67" s="89"/>
      <c r="G67" s="89"/>
      <c r="H67" s="89"/>
      <c r="I67" s="90">
        <v>20</v>
      </c>
      <c r="J67" s="90">
        <v>0</v>
      </c>
      <c r="K67" s="154">
        <v>267</v>
      </c>
      <c r="L67" s="154">
        <f t="shared" si="85"/>
        <v>133.5</v>
      </c>
      <c r="M67" s="91"/>
      <c r="N67" s="89"/>
      <c r="O67" s="91"/>
      <c r="P67" s="90"/>
      <c r="Q67" s="90"/>
      <c r="R67" s="89">
        <v>25</v>
      </c>
      <c r="S67" s="90">
        <f>IF(ISNUMBER(R67),R67*L67*J67,"")</f>
        <v>0</v>
      </c>
      <c r="T67" s="43">
        <f>'Emission Factors_veh'!$BX$11</f>
        <v>27.924958420058658</v>
      </c>
      <c r="U67" s="43">
        <f>'Emission Factors_veh'!$BY$11</f>
        <v>0.93790341702454461</v>
      </c>
      <c r="V67" s="26">
        <f>$S67/T67*'Emission Factors_veh'!$BY$11</f>
        <v>0</v>
      </c>
      <c r="W67" s="43">
        <f>'Emission Factors_veh'!$BX$12</f>
        <v>38.745819395252077</v>
      </c>
      <c r="X67" s="116">
        <f>'Emission Factors_veh'!$BY$12</f>
        <v>3.0132620328282857E-3</v>
      </c>
      <c r="Y67" s="26">
        <f>$S67/W67*'Emission Factors_veh'!$BY$12</f>
        <v>0</v>
      </c>
      <c r="Z67" s="27"/>
      <c r="AA67" s="24"/>
      <c r="AB67" s="25"/>
      <c r="AC67" s="25"/>
      <c r="AD67" s="24"/>
      <c r="AE67" s="25"/>
      <c r="AF67" s="25"/>
      <c r="AG67" s="25"/>
      <c r="AH67" s="59">
        <f t="shared" ref="AH67:AH68" si="173">MAX(Y67,AB67,AE67)</f>
        <v>0</v>
      </c>
      <c r="AI67" s="59">
        <f>MAX(V67,AA67,AD67)</f>
        <v>0</v>
      </c>
      <c r="AJ67" s="60">
        <f>AG67</f>
        <v>0</v>
      </c>
      <c r="AO67" s="5">
        <f t="shared" si="2"/>
        <v>0</v>
      </c>
      <c r="AP67" s="5">
        <f t="shared" si="4"/>
        <v>0</v>
      </c>
      <c r="AR67" s="5">
        <f t="shared" si="5"/>
        <v>0</v>
      </c>
    </row>
    <row r="68" spans="1:44" ht="15.75" thickBot="1" x14ac:dyDescent="0.3">
      <c r="A68" s="5">
        <v>2</v>
      </c>
      <c r="D68" s="28" t="str">
        <f>VLOOKUP(E68,Equipment!$A$2:$F$57,6,FALSE)</f>
        <v>onroad</v>
      </c>
      <c r="E68" s="92" t="s">
        <v>38</v>
      </c>
      <c r="F68" s="93" t="str">
        <f>VLOOKUP(E68,Equipment!A:D,2,FALSE)</f>
        <v>Onroad HHD</v>
      </c>
      <c r="G68" s="94" t="s">
        <v>18</v>
      </c>
      <c r="H68" s="94">
        <v>1</v>
      </c>
      <c r="I68" s="94"/>
      <c r="J68" s="94">
        <f t="shared" si="7"/>
        <v>2</v>
      </c>
      <c r="K68" s="98">
        <v>267</v>
      </c>
      <c r="L68" s="98">
        <f t="shared" si="85"/>
        <v>133.5</v>
      </c>
      <c r="M68" s="94">
        <v>10</v>
      </c>
      <c r="N68" s="96"/>
      <c r="O68" s="110" t="str">
        <f>IF(F68="onroad MD","",IF(F68="onroad HHD","",VLOOKUP(F68,'Load Factors'!$A$6:$C$40,3,FALSE)))</f>
        <v/>
      </c>
      <c r="P68" s="98" t="str">
        <f t="shared" ref="P68" si="174">IF(F68="onroad MD","", IF(F68="onroad HHD","",M68*L68*J68))</f>
        <v/>
      </c>
      <c r="Q68" s="94" t="str">
        <f t="shared" si="10"/>
        <v/>
      </c>
      <c r="R68" s="117">
        <f>IF(F68="onroad MD",VLOOKUP(E68,Equipment!A:D,4,FALSE),IF(F68="onroad HHD",VLOOKUP(E68,Equipment!A:D,4,FALSE),""))</f>
        <v>30</v>
      </c>
      <c r="S68" s="93">
        <f t="shared" ref="S68" si="175">IF(ISNUMBER(R68),R68*L68*J68,"")</f>
        <v>8010</v>
      </c>
      <c r="T68" s="52"/>
      <c r="U68" s="49"/>
      <c r="V68" s="37"/>
      <c r="W68" s="37"/>
      <c r="X68" s="37"/>
      <c r="Y68" s="36"/>
      <c r="Z68" s="122" t="str">
        <f t="shared" ref="Z68" si="176">IF(D68="offroad",IF(N68&gt;99,0.367,0.408),"")</f>
        <v/>
      </c>
      <c r="AA68" s="123" t="str">
        <f t="shared" ref="AA68" si="177">IF(D68="offroad",IF(G68="gas",IF(Q68&gt;0,Q68*N68*Z68*O68/7.109,""),""),"")</f>
        <v/>
      </c>
      <c r="AB68" s="124" t="str">
        <f t="shared" ref="AB68" si="178">IF(D68="offroad",IF(G68="diesel",IF(N68&gt;0,Q68*N68*Z68*O68/7.109,""),""),"")</f>
        <v/>
      </c>
      <c r="AC68" s="150">
        <f>IF(D68="onroad",IF(F68="onroad MD",IF(G68="diesel",'Emission Factors_veh'!$CA$12,'Emission Factors_veh'!$CA$11),'Emission Factors_veh'!$BZ$12),"")</f>
        <v>6.1128108751500942</v>
      </c>
      <c r="AD68" s="38" t="str">
        <f t="shared" ref="AD68" si="179">IF(D68="onroad",IF(G68="gas",S68/AC68,""),"")</f>
        <v/>
      </c>
      <c r="AE68" s="39">
        <f>IF(G68="diesel",IF(N68&gt;0,"",S68/AC68),"")</f>
        <v>1310.3628042153885</v>
      </c>
      <c r="AF68" s="50" t="str">
        <f>IF(F68="helicopter",VLOOKUP(E68,Equipment!A:G,7,FALSE),"")</f>
        <v/>
      </c>
      <c r="AG68" s="152" t="str">
        <f t="shared" si="93"/>
        <v/>
      </c>
      <c r="AH68" s="68">
        <f t="shared" si="173"/>
        <v>1310.3628042153885</v>
      </c>
      <c r="AI68" s="66">
        <f t="shared" ref="AI68" si="180">MAX(V68,AA68,AD68)</f>
        <v>0</v>
      </c>
      <c r="AJ68" s="58" t="str">
        <f t="shared" ref="AJ68" si="181">AG68</f>
        <v/>
      </c>
      <c r="AO68" s="5">
        <f t="shared" si="2"/>
        <v>1</v>
      </c>
      <c r="AP68" s="5">
        <f t="shared" si="4"/>
        <v>267</v>
      </c>
      <c r="AR68" s="5">
        <f t="shared" si="5"/>
        <v>267</v>
      </c>
    </row>
    <row r="69" spans="1:44" ht="15.75" thickBot="1" x14ac:dyDescent="0.3">
      <c r="A69" s="5">
        <v>2</v>
      </c>
      <c r="B69" s="28" t="s">
        <v>258</v>
      </c>
      <c r="C69" s="28">
        <v>13</v>
      </c>
      <c r="E69" s="88" t="s">
        <v>203</v>
      </c>
      <c r="F69" s="89"/>
      <c r="G69" s="89"/>
      <c r="H69" s="89"/>
      <c r="I69" s="90">
        <v>20</v>
      </c>
      <c r="J69" s="90">
        <f>I69*2</f>
        <v>40</v>
      </c>
      <c r="K69" s="154">
        <v>403</v>
      </c>
      <c r="L69" s="154">
        <f t="shared" si="85"/>
        <v>201.5</v>
      </c>
      <c r="M69" s="91"/>
      <c r="N69" s="89"/>
      <c r="O69" s="91"/>
      <c r="P69" s="90"/>
      <c r="Q69" s="90"/>
      <c r="R69" s="89">
        <v>25</v>
      </c>
      <c r="S69" s="90">
        <f>IF(ISNUMBER(R69),R69*L69*J69,"")</f>
        <v>201500</v>
      </c>
      <c r="T69" s="43">
        <f>'Emission Factors_veh'!$BX$11</f>
        <v>27.924958420058658</v>
      </c>
      <c r="U69" s="43">
        <f>'Emission Factors_veh'!$BY$11</f>
        <v>0.93790341702454461</v>
      </c>
      <c r="V69" s="26">
        <f>$S69/T69*'Emission Factors_veh'!$BY$11</f>
        <v>6767.6927459521266</v>
      </c>
      <c r="W69" s="43">
        <f>'Emission Factors_veh'!$BX$12</f>
        <v>38.745819395252077</v>
      </c>
      <c r="X69" s="116">
        <f>'Emission Factors_veh'!$BY$12</f>
        <v>3.0132620328282857E-3</v>
      </c>
      <c r="Y69" s="26">
        <f>$S69/W69*'Emission Factors_veh'!$BY$12</f>
        <v>15.670653223797938</v>
      </c>
      <c r="Z69" s="27"/>
      <c r="AA69" s="24"/>
      <c r="AB69" s="25"/>
      <c r="AC69" s="25"/>
      <c r="AD69" s="24"/>
      <c r="AE69" s="25"/>
      <c r="AF69" s="25"/>
      <c r="AG69" s="25"/>
      <c r="AH69" s="59">
        <f t="shared" ref="AH69:AH70" si="182">MAX(Y69,AB69,AE69)</f>
        <v>15.670653223797938</v>
      </c>
      <c r="AI69" s="59">
        <f>MAX(V69,AA69,AD69)</f>
        <v>6767.6927459521266</v>
      </c>
      <c r="AJ69" s="60">
        <f>AG69</f>
        <v>0</v>
      </c>
      <c r="AO69" s="5">
        <f t="shared" si="2"/>
        <v>0</v>
      </c>
      <c r="AP69" s="5">
        <f t="shared" si="4"/>
        <v>8060</v>
      </c>
      <c r="AR69" s="5">
        <f t="shared" si="5"/>
        <v>0</v>
      </c>
    </row>
    <row r="70" spans="1:44" ht="15.75" thickBot="1" x14ac:dyDescent="0.3">
      <c r="A70" s="5">
        <v>2</v>
      </c>
      <c r="D70" s="28" t="str">
        <f>VLOOKUP(E70,Equipment!$A$2:$F$57,6,FALSE)</f>
        <v>offroad</v>
      </c>
      <c r="E70" s="92" t="s">
        <v>206</v>
      </c>
      <c r="F70" s="93" t="str">
        <f>VLOOKUP(E70,Equipment!A:D,2,FALSE)</f>
        <v>Other Construction Equipment</v>
      </c>
      <c r="G70" s="94" t="s">
        <v>18</v>
      </c>
      <c r="H70" s="94">
        <v>1</v>
      </c>
      <c r="I70" s="94"/>
      <c r="J70" s="94">
        <f t="shared" si="7"/>
        <v>2</v>
      </c>
      <c r="K70" s="98">
        <v>403</v>
      </c>
      <c r="L70" s="98">
        <f t="shared" si="85"/>
        <v>201.5</v>
      </c>
      <c r="M70" s="94">
        <v>10</v>
      </c>
      <c r="N70" s="94">
        <v>350</v>
      </c>
      <c r="O70" s="110">
        <f>IF(F70="onroad MD","",IF(F70="onroad HHD","",VLOOKUP(F70,'Load Factors'!$A$6:$C$40,3,FALSE)))</f>
        <v>0.42</v>
      </c>
      <c r="P70" s="98">
        <f t="shared" ref="P70:P78" si="183">IF(F70="onroad MD","", IF(F70="onroad HHD","",M70*L70*J70))</f>
        <v>4030</v>
      </c>
      <c r="Q70" s="94">
        <f t="shared" si="10"/>
        <v>4030</v>
      </c>
      <c r="R70" s="117" t="str">
        <f>IF(F70="onroad MD",VLOOKUP(E70,Equipment!A:D,4,FALSE),IF(F70="onroad HHD",VLOOKUP(E70,Equipment!A:D,4,FALSE),""))</f>
        <v/>
      </c>
      <c r="S70" s="93" t="str">
        <f t="shared" ref="S70" si="184">IF(ISNUMBER(R70),R70*L70*J70,"")</f>
        <v/>
      </c>
      <c r="T70" s="52"/>
      <c r="U70" s="49"/>
      <c r="V70" s="37"/>
      <c r="W70" s="37"/>
      <c r="X70" s="37"/>
      <c r="Y70" s="36"/>
      <c r="Z70" s="122">
        <f t="shared" ref="Z70" si="185">IF(D70="offroad",IF(N70&gt;99,0.367,0.408),"")</f>
        <v>0.36699999999999999</v>
      </c>
      <c r="AA70" s="123" t="str">
        <f t="shared" ref="AA70" si="186">IF(D70="offroad",IF(G70="gas",IF(Q70&gt;0,Q70*N70*Z70*O70/7.109,""),""),"")</f>
        <v/>
      </c>
      <c r="AB70" s="124">
        <f t="shared" ref="AB70" si="187">IF(D70="offroad",IF(G70="diesel",IF(N70&gt;0,Q70*N70*Z70*O70/7.109,""),""),"")</f>
        <v>30582.989168659446</v>
      </c>
      <c r="AC70" s="150" t="str">
        <f>IF(D70="onroad",IF(F70="onroad MD",IF(G70="diesel",'Emission Factors_veh'!$CA$12,'Emission Factors_veh'!$CA$11),'Emission Factors_veh'!$BZ$12),"")</f>
        <v/>
      </c>
      <c r="AD70" s="38" t="str">
        <f t="shared" ref="AD70" si="188">IF(D70="onroad",IF(G70="gas",S70/AC70,""),"")</f>
        <v/>
      </c>
      <c r="AE70" s="39" t="str">
        <f>IF(G70="diesel",IF(N70&gt;0,"",S70/AC70),"")</f>
        <v/>
      </c>
      <c r="AF70" s="50" t="str">
        <f>IF(F70="helicopter",VLOOKUP(E70,Equipment!A:G,7,FALSE),"")</f>
        <v/>
      </c>
      <c r="AG70" s="152" t="str">
        <f t="shared" si="93"/>
        <v/>
      </c>
      <c r="AH70" s="68">
        <f t="shared" si="182"/>
        <v>30582.989168659446</v>
      </c>
      <c r="AI70" s="66">
        <f t="shared" ref="AI70" si="189">MAX(V70,AA70,AD70)</f>
        <v>0</v>
      </c>
      <c r="AJ70" s="58" t="str">
        <f t="shared" ref="AJ70" si="190">AG70</f>
        <v/>
      </c>
      <c r="AO70" s="5">
        <f t="shared" si="2"/>
        <v>0</v>
      </c>
      <c r="AP70" s="5">
        <f t="shared" si="4"/>
        <v>403</v>
      </c>
      <c r="AR70" s="5">
        <f t="shared" si="5"/>
        <v>0</v>
      </c>
    </row>
    <row r="71" spans="1:44" s="155" customFormat="1" ht="15.75" thickBot="1" x14ac:dyDescent="0.3">
      <c r="A71" s="5">
        <v>2</v>
      </c>
      <c r="B71" s="28"/>
      <c r="C71" s="156"/>
      <c r="D71" s="156" t="str">
        <f>VLOOKUP(E71,Equipment!$A$2:$F$57,6,FALSE)</f>
        <v>onroad</v>
      </c>
      <c r="E71" s="92" t="s">
        <v>207</v>
      </c>
      <c r="F71" s="93" t="str">
        <f>VLOOKUP(E71,Equipment!A:D,2,FALSE)</f>
        <v>Onroad MD</v>
      </c>
      <c r="G71" s="94" t="s">
        <v>26</v>
      </c>
      <c r="H71" s="94">
        <v>1</v>
      </c>
      <c r="I71" s="94"/>
      <c r="J71" s="94">
        <f t="shared" si="7"/>
        <v>2</v>
      </c>
      <c r="K71" s="98">
        <v>403</v>
      </c>
      <c r="L71" s="98">
        <f t="shared" si="85"/>
        <v>201.5</v>
      </c>
      <c r="M71" s="94">
        <v>10</v>
      </c>
      <c r="N71" s="95"/>
      <c r="O71" s="110" t="str">
        <f>IF(F71="onroad MD","",IF(F71="onroad HHD","",VLOOKUP(F71,'Load Factors'!$A$6:$C$40,3,FALSE)))</f>
        <v/>
      </c>
      <c r="P71" s="98" t="str">
        <f t="shared" si="183"/>
        <v/>
      </c>
      <c r="Q71" s="94" t="str">
        <f t="shared" si="10"/>
        <v/>
      </c>
      <c r="R71" s="117">
        <f>IF(F71="onroad MD",VLOOKUP(E71,Equipment!A:D,4,FALSE),IF(F71="onroad HHD",VLOOKUP(E71,Equipment!A:D,4,FALSE),""))</f>
        <v>30</v>
      </c>
      <c r="S71" s="93">
        <f t="shared" ref="S71:S78" si="191">IF(ISNUMBER(R71),R71*L71*J71,"")</f>
        <v>12090</v>
      </c>
      <c r="T71" s="52"/>
      <c r="U71" s="49"/>
      <c r="V71" s="37"/>
      <c r="W71" s="37"/>
      <c r="X71" s="37"/>
      <c r="Y71" s="36"/>
      <c r="Z71" s="122" t="str">
        <f t="shared" ref="Z71:Z78" si="192">IF(D71="offroad",IF(N71&gt;99,0.367,0.408),"")</f>
        <v/>
      </c>
      <c r="AA71" s="123" t="str">
        <f t="shared" ref="AA71:AA78" si="193">IF(D71="offroad",IF(G71="gas",IF(Q71&gt;0,Q71*N71*Z71*O71/7.109,""),""),"")</f>
        <v/>
      </c>
      <c r="AB71" s="124" t="str">
        <f t="shared" ref="AB71:AB78" si="194">IF(D71="offroad",IF(G71="diesel",IF(N71&gt;0,Q71*N71*Z71*O71/7.109,""),""),"")</f>
        <v/>
      </c>
      <c r="AC71" s="150">
        <f>IF(D71="onroad",IF(F71="onroad MD",IF(G71="diesel",'Emission Factors_veh'!$CA$12,'Emission Factors_veh'!$CA$11),'Emission Factors_veh'!$BZ$12),"")</f>
        <v>5.0192326140612771</v>
      </c>
      <c r="AD71" s="38">
        <f t="shared" ref="AD71:AD78" si="195">IF(D71="onroad",IF(G71="gas",S71/AC71,""),"")</f>
        <v>2408.7347468475787</v>
      </c>
      <c r="AE71" s="39" t="str">
        <f t="shared" ref="AE71:AE78" si="196">IF(G71="diesel",IF(N71&gt;0,"",S71/AC71),"")</f>
        <v/>
      </c>
      <c r="AF71" s="50" t="str">
        <f>IF(F71="helicopter",VLOOKUP(E71,Equipment!A:G,7,FALSE),"")</f>
        <v/>
      </c>
      <c r="AG71" s="152" t="str">
        <f t="shared" si="93"/>
        <v/>
      </c>
      <c r="AH71" s="68">
        <f t="shared" ref="AH71:AH80" si="197">MAX(Y71,AB71,AE71)</f>
        <v>0</v>
      </c>
      <c r="AI71" s="66">
        <f t="shared" ref="AI71:AI78" si="198">MAX(V71,AA71,AD71)</f>
        <v>2408.7347468475787</v>
      </c>
      <c r="AJ71" s="58" t="str">
        <f t="shared" ref="AJ71:AJ78" si="199">AG71</f>
        <v/>
      </c>
      <c r="AO71" s="5">
        <f t="shared" si="2"/>
        <v>1</v>
      </c>
      <c r="AP71" s="5">
        <f t="shared" si="4"/>
        <v>403</v>
      </c>
      <c r="AR71" s="5">
        <f t="shared" si="5"/>
        <v>403</v>
      </c>
    </row>
    <row r="72" spans="1:44" ht="15.75" thickBot="1" x14ac:dyDescent="0.3">
      <c r="A72" s="5">
        <v>2</v>
      </c>
      <c r="D72" s="28" t="str">
        <f>VLOOKUP(E72,Equipment!$A$2:$F$57,6,FALSE)</f>
        <v>onroad</v>
      </c>
      <c r="E72" s="92" t="s">
        <v>17</v>
      </c>
      <c r="F72" s="93" t="str">
        <f>VLOOKUP(E72,Equipment!A:D,2,FALSE)</f>
        <v>Onroad MD</v>
      </c>
      <c r="G72" s="94" t="s">
        <v>18</v>
      </c>
      <c r="H72" s="94">
        <v>2</v>
      </c>
      <c r="I72" s="94"/>
      <c r="J72" s="94">
        <f t="shared" si="7"/>
        <v>4</v>
      </c>
      <c r="K72" s="98">
        <v>403</v>
      </c>
      <c r="L72" s="98">
        <f t="shared" si="85"/>
        <v>201.5</v>
      </c>
      <c r="M72" s="94">
        <v>10</v>
      </c>
      <c r="N72" s="96"/>
      <c r="O72" s="110" t="str">
        <f>IF(F72="onroad MD","",IF(F72="onroad HHD","",VLOOKUP(F72,'Load Factors'!$A$6:$C$40,3,FALSE)))</f>
        <v/>
      </c>
      <c r="P72" s="98" t="str">
        <f t="shared" si="183"/>
        <v/>
      </c>
      <c r="Q72" s="94" t="str">
        <f t="shared" si="10"/>
        <v/>
      </c>
      <c r="R72" s="117">
        <f>IF(F72="onroad MD",VLOOKUP(E72,Equipment!A:D,4,FALSE),IF(F72="onroad HHD",VLOOKUP(E72,Equipment!A:D,4,FALSE),""))</f>
        <v>30</v>
      </c>
      <c r="S72" s="93">
        <f t="shared" si="191"/>
        <v>24180</v>
      </c>
      <c r="T72" s="52"/>
      <c r="U72" s="49"/>
      <c r="V72" s="37"/>
      <c r="W72" s="37"/>
      <c r="X72" s="37"/>
      <c r="Y72" s="36"/>
      <c r="Z72" s="122" t="str">
        <f t="shared" si="192"/>
        <v/>
      </c>
      <c r="AA72" s="123" t="str">
        <f t="shared" si="193"/>
        <v/>
      </c>
      <c r="AB72" s="124" t="str">
        <f t="shared" si="194"/>
        <v/>
      </c>
      <c r="AC72" s="150">
        <f>IF(D72="onroad",IF(F72="onroad MD",IF(G72="diesel",'Emission Factors_veh'!$CA$12,'Emission Factors_veh'!$CA$11),'Emission Factors_veh'!$BZ$12),"")</f>
        <v>8.7568509815065383</v>
      </c>
      <c r="AD72" s="38" t="str">
        <f t="shared" si="195"/>
        <v/>
      </c>
      <c r="AE72" s="39">
        <f t="shared" si="196"/>
        <v>2761.2665844223429</v>
      </c>
      <c r="AF72" s="50" t="str">
        <f>IF(F72="helicopter",VLOOKUP(E72,Equipment!A:G,7,FALSE),"")</f>
        <v/>
      </c>
      <c r="AG72" s="152" t="str">
        <f t="shared" si="93"/>
        <v/>
      </c>
      <c r="AH72" s="68">
        <f t="shared" si="197"/>
        <v>2761.2665844223429</v>
      </c>
      <c r="AI72" s="66">
        <f t="shared" si="198"/>
        <v>0</v>
      </c>
      <c r="AJ72" s="58" t="str">
        <f t="shared" si="199"/>
        <v/>
      </c>
      <c r="AO72" s="5">
        <f t="shared" si="2"/>
        <v>1</v>
      </c>
      <c r="AP72" s="5">
        <f t="shared" si="4"/>
        <v>806</v>
      </c>
      <c r="AR72" s="5">
        <f t="shared" si="5"/>
        <v>806</v>
      </c>
    </row>
    <row r="73" spans="1:44" ht="15.75" thickBot="1" x14ac:dyDescent="0.3">
      <c r="A73" s="5">
        <v>2</v>
      </c>
      <c r="D73" s="28" t="str">
        <f>VLOOKUP(E73,Equipment!$A$2:$F$57,6,FALSE)</f>
        <v>onroad</v>
      </c>
      <c r="E73" s="92" t="s">
        <v>49</v>
      </c>
      <c r="F73" s="93" t="str">
        <f>VLOOKUP(E73,Equipment!A:D,2,FALSE)</f>
        <v>Onroad HHD</v>
      </c>
      <c r="G73" s="94" t="s">
        <v>18</v>
      </c>
      <c r="H73" s="94">
        <v>1</v>
      </c>
      <c r="I73" s="94"/>
      <c r="J73" s="94">
        <f t="shared" si="7"/>
        <v>2</v>
      </c>
      <c r="K73" s="98">
        <v>403</v>
      </c>
      <c r="L73" s="98">
        <f t="shared" si="85"/>
        <v>201.5</v>
      </c>
      <c r="M73" s="94">
        <v>10</v>
      </c>
      <c r="N73" s="94"/>
      <c r="O73" s="110" t="str">
        <f>IF(F73="onroad MD","",IF(F73="onroad HHD","",VLOOKUP(F73,'Load Factors'!$A$6:$C$40,3,FALSE)))</f>
        <v/>
      </c>
      <c r="P73" s="98" t="str">
        <f t="shared" si="183"/>
        <v/>
      </c>
      <c r="Q73" s="94" t="str">
        <f t="shared" si="10"/>
        <v/>
      </c>
      <c r="R73" s="117">
        <f>IF(F73="onroad MD",VLOOKUP(E73,Equipment!A:D,4,FALSE),IF(F73="onroad HHD",VLOOKUP(E73,Equipment!A:D,4,FALSE),""))</f>
        <v>30</v>
      </c>
      <c r="S73" s="93">
        <f t="shared" si="191"/>
        <v>12090</v>
      </c>
      <c r="T73" s="52"/>
      <c r="U73" s="49"/>
      <c r="V73" s="37"/>
      <c r="W73" s="37"/>
      <c r="X73" s="37"/>
      <c r="Y73" s="36"/>
      <c r="Z73" s="122" t="str">
        <f t="shared" si="192"/>
        <v/>
      </c>
      <c r="AA73" s="123" t="str">
        <f t="shared" si="193"/>
        <v/>
      </c>
      <c r="AB73" s="124" t="str">
        <f t="shared" si="194"/>
        <v/>
      </c>
      <c r="AC73" s="150">
        <f>IF(D73="onroad",IF(F73="onroad MD",IF(G73="diesel",'Emission Factors_veh'!$CA$12,'Emission Factors_veh'!$CA$11),'Emission Factors_veh'!$BZ$12),"")</f>
        <v>6.1128108751500942</v>
      </c>
      <c r="AD73" s="38" t="str">
        <f t="shared" si="195"/>
        <v/>
      </c>
      <c r="AE73" s="39">
        <f t="shared" si="196"/>
        <v>1977.8135209692941</v>
      </c>
      <c r="AF73" s="50" t="str">
        <f>IF(F73="helicopter",VLOOKUP(E73,Equipment!A:G,7,FALSE),"")</f>
        <v/>
      </c>
      <c r="AG73" s="152" t="str">
        <f t="shared" si="93"/>
        <v/>
      </c>
      <c r="AH73" s="68">
        <f t="shared" si="197"/>
        <v>1977.8135209692941</v>
      </c>
      <c r="AI73" s="66">
        <f t="shared" si="198"/>
        <v>0</v>
      </c>
      <c r="AJ73" s="58" t="str">
        <f t="shared" si="199"/>
        <v/>
      </c>
      <c r="AO73" s="5">
        <f t="shared" ref="AO73:AO104" si="200">IF(F73="onroad MD",1,IF(F73="onroad HHD",1,0))</f>
        <v>1</v>
      </c>
      <c r="AP73" s="5">
        <f t="shared" si="4"/>
        <v>403</v>
      </c>
      <c r="AR73" s="5">
        <f t="shared" si="5"/>
        <v>403</v>
      </c>
    </row>
    <row r="74" spans="1:44" s="57" customFormat="1" ht="15.75" thickBot="1" x14ac:dyDescent="0.3">
      <c r="A74" s="5">
        <v>2</v>
      </c>
      <c r="B74" s="28"/>
      <c r="C74" s="28"/>
      <c r="D74" s="28" t="str">
        <f>VLOOKUP(E74,Equipment!$A$2:$F$57,6,FALSE)</f>
        <v>onroad</v>
      </c>
      <c r="E74" s="92" t="s">
        <v>28</v>
      </c>
      <c r="F74" s="93" t="str">
        <f>VLOOKUP(E74,Equipment!A:D,2,FALSE)</f>
        <v>Onroad HHD</v>
      </c>
      <c r="G74" s="94" t="s">
        <v>18</v>
      </c>
      <c r="H74" s="94">
        <v>1</v>
      </c>
      <c r="I74" s="94"/>
      <c r="J74" s="94">
        <f t="shared" si="7"/>
        <v>2</v>
      </c>
      <c r="K74" s="98">
        <v>403</v>
      </c>
      <c r="L74" s="98">
        <f t="shared" si="85"/>
        <v>201.5</v>
      </c>
      <c r="M74" s="94">
        <v>10</v>
      </c>
      <c r="N74" s="94"/>
      <c r="O74" s="110" t="str">
        <f>IF(F74="onroad MD","",IF(F74="onroad HHD","",VLOOKUP(F74,'Load Factors'!$A$6:$C$40,3,FALSE)))</f>
        <v/>
      </c>
      <c r="P74" s="98" t="str">
        <f t="shared" si="183"/>
        <v/>
      </c>
      <c r="Q74" s="94" t="str">
        <f t="shared" si="10"/>
        <v/>
      </c>
      <c r="R74" s="117">
        <f>IF(F74="onroad MD",VLOOKUP(E74,Equipment!A:D,4,FALSE),IF(F74="onroad HHD",VLOOKUP(E74,Equipment!A:D,4,FALSE),""))</f>
        <v>30</v>
      </c>
      <c r="S74" s="93">
        <f t="shared" si="191"/>
        <v>12090</v>
      </c>
      <c r="T74" s="52"/>
      <c r="U74" s="49"/>
      <c r="V74" s="37"/>
      <c r="W74" s="37"/>
      <c r="X74" s="37"/>
      <c r="Y74" s="36"/>
      <c r="Z74" s="122" t="str">
        <f t="shared" si="192"/>
        <v/>
      </c>
      <c r="AA74" s="123" t="str">
        <f t="shared" si="193"/>
        <v/>
      </c>
      <c r="AB74" s="124" t="str">
        <f t="shared" si="194"/>
        <v/>
      </c>
      <c r="AC74" s="150">
        <f>IF(D74="onroad",IF(F74="onroad MD",IF(G74="diesel",'Emission Factors_veh'!$CA$12,'Emission Factors_veh'!$CA$11),'Emission Factors_veh'!$BZ$12),"")</f>
        <v>6.1128108751500942</v>
      </c>
      <c r="AD74" s="38" t="str">
        <f t="shared" si="195"/>
        <v/>
      </c>
      <c r="AE74" s="39">
        <f t="shared" si="196"/>
        <v>1977.8135209692941</v>
      </c>
      <c r="AF74" s="50" t="str">
        <f>IF(F74="helicopter",VLOOKUP(E74,Equipment!A:G,7,FALSE),"")</f>
        <v/>
      </c>
      <c r="AG74" s="152" t="str">
        <f t="shared" si="93"/>
        <v/>
      </c>
      <c r="AH74" s="68">
        <f t="shared" si="197"/>
        <v>1977.8135209692941</v>
      </c>
      <c r="AI74" s="66">
        <f t="shared" si="198"/>
        <v>0</v>
      </c>
      <c r="AJ74" s="58" t="str">
        <f t="shared" si="199"/>
        <v/>
      </c>
      <c r="AO74" s="5">
        <f t="shared" si="200"/>
        <v>1</v>
      </c>
      <c r="AP74" s="5">
        <f t="shared" ref="AP74:AP105" si="201">J74*L74</f>
        <v>403</v>
      </c>
      <c r="AR74" s="5">
        <f t="shared" ref="AR74:AR105" si="202">AO74*AP74</f>
        <v>403</v>
      </c>
    </row>
    <row r="75" spans="1:44" ht="15.75" thickBot="1" x14ac:dyDescent="0.3">
      <c r="A75" s="5">
        <v>2</v>
      </c>
      <c r="D75" s="28" t="str">
        <f>VLOOKUP(E75,Equipment!$A$2:$F$57,6,FALSE)</f>
        <v>onroad</v>
      </c>
      <c r="E75" s="92" t="s">
        <v>20</v>
      </c>
      <c r="F75" s="93" t="str">
        <f>VLOOKUP(E75,Equipment!A:D,2,FALSE)</f>
        <v>Onroad HHD</v>
      </c>
      <c r="G75" s="94" t="s">
        <v>18</v>
      </c>
      <c r="H75" s="94">
        <v>1</v>
      </c>
      <c r="I75" s="94"/>
      <c r="J75" s="94">
        <f t="shared" si="7"/>
        <v>2</v>
      </c>
      <c r="K75" s="98">
        <v>403</v>
      </c>
      <c r="L75" s="98">
        <f t="shared" si="85"/>
        <v>201.5</v>
      </c>
      <c r="M75" s="94">
        <v>10</v>
      </c>
      <c r="N75" s="94"/>
      <c r="O75" s="110" t="str">
        <f>IF(F75="onroad MD","",IF(F75="onroad HHD","",VLOOKUP(F75,'Load Factors'!$A$6:$C$40,3,FALSE)))</f>
        <v/>
      </c>
      <c r="P75" s="98" t="str">
        <f t="shared" si="183"/>
        <v/>
      </c>
      <c r="Q75" s="94" t="str">
        <f t="shared" si="10"/>
        <v/>
      </c>
      <c r="R75" s="117">
        <f>IF(F75="onroad MD",VLOOKUP(E75,Equipment!A:D,4,FALSE),IF(F75="onroad HHD",VLOOKUP(E75,Equipment!A:D,4,FALSE),""))</f>
        <v>30</v>
      </c>
      <c r="S75" s="93">
        <f t="shared" si="191"/>
        <v>12090</v>
      </c>
      <c r="T75" s="52"/>
      <c r="U75" s="49"/>
      <c r="V75" s="37"/>
      <c r="W75" s="37"/>
      <c r="X75" s="37"/>
      <c r="Y75" s="36"/>
      <c r="Z75" s="122" t="str">
        <f t="shared" si="192"/>
        <v/>
      </c>
      <c r="AA75" s="123" t="str">
        <f t="shared" si="193"/>
        <v/>
      </c>
      <c r="AB75" s="124" t="str">
        <f t="shared" si="194"/>
        <v/>
      </c>
      <c r="AC75" s="150">
        <f>IF(D75="onroad",IF(F75="onroad MD",IF(G75="diesel",'Emission Factors_veh'!$CA$12,'Emission Factors_veh'!$CA$11),'Emission Factors_veh'!$BZ$12),"")</f>
        <v>6.1128108751500942</v>
      </c>
      <c r="AD75" s="38" t="str">
        <f t="shared" si="195"/>
        <v/>
      </c>
      <c r="AE75" s="39">
        <f t="shared" si="196"/>
        <v>1977.8135209692941</v>
      </c>
      <c r="AF75" s="50" t="str">
        <f>IF(F75="helicopter",VLOOKUP(E75,Equipment!A:G,7,FALSE),"")</f>
        <v/>
      </c>
      <c r="AG75" s="152" t="str">
        <f t="shared" si="93"/>
        <v/>
      </c>
      <c r="AH75" s="68">
        <f t="shared" si="197"/>
        <v>1977.8135209692941</v>
      </c>
      <c r="AI75" s="66">
        <f t="shared" si="198"/>
        <v>0</v>
      </c>
      <c r="AJ75" s="58" t="str">
        <f t="shared" si="199"/>
        <v/>
      </c>
      <c r="AO75" s="5">
        <f t="shared" si="200"/>
        <v>1</v>
      </c>
      <c r="AP75" s="5">
        <f t="shared" si="201"/>
        <v>403</v>
      </c>
      <c r="AR75" s="5">
        <f t="shared" si="202"/>
        <v>403</v>
      </c>
    </row>
    <row r="76" spans="1:44" ht="15.75" thickBot="1" x14ac:dyDescent="0.3">
      <c r="A76" s="5">
        <v>2</v>
      </c>
      <c r="D76" s="28" t="str">
        <f>VLOOKUP(E76,Equipment!$A$2:$F$57,6,FALSE)</f>
        <v>onroad</v>
      </c>
      <c r="E76" s="92" t="s">
        <v>24</v>
      </c>
      <c r="F76" s="93" t="str">
        <f>VLOOKUP(E76,Equipment!A:D,2,FALSE)</f>
        <v>Onroad HHD</v>
      </c>
      <c r="G76" s="94" t="s">
        <v>18</v>
      </c>
      <c r="H76" s="94">
        <v>2</v>
      </c>
      <c r="I76" s="94"/>
      <c r="J76" s="94">
        <f t="shared" ref="J76:J78" si="203">H76*A76</f>
        <v>4</v>
      </c>
      <c r="K76" s="98">
        <v>403</v>
      </c>
      <c r="L76" s="98">
        <f t="shared" si="85"/>
        <v>201.5</v>
      </c>
      <c r="M76" s="94">
        <v>10</v>
      </c>
      <c r="N76" s="96"/>
      <c r="O76" s="110" t="str">
        <f>IF(F76="onroad MD","",IF(F76="onroad HHD","",VLOOKUP(F76,'Load Factors'!$A$6:$C$40,3,FALSE)))</f>
        <v/>
      </c>
      <c r="P76" s="98" t="str">
        <f t="shared" si="183"/>
        <v/>
      </c>
      <c r="Q76" s="94" t="str">
        <f t="shared" ref="Q76:Q105" si="204">IF(F76="onroad MD","", IF(F76="onroad HHD","",M76*L76*J76))</f>
        <v/>
      </c>
      <c r="R76" s="117">
        <f>IF(F76="onroad MD",VLOOKUP(E76,Equipment!A:D,4,FALSE),IF(F76="onroad HHD",VLOOKUP(E76,Equipment!A:D,4,FALSE),""))</f>
        <v>30</v>
      </c>
      <c r="S76" s="93">
        <f t="shared" si="191"/>
        <v>24180</v>
      </c>
      <c r="T76" s="52"/>
      <c r="U76" s="49"/>
      <c r="V76" s="37"/>
      <c r="W76" s="37"/>
      <c r="X76" s="37"/>
      <c r="Y76" s="36"/>
      <c r="Z76" s="122" t="str">
        <f t="shared" si="192"/>
        <v/>
      </c>
      <c r="AA76" s="123" t="str">
        <f t="shared" si="193"/>
        <v/>
      </c>
      <c r="AB76" s="124" t="str">
        <f t="shared" si="194"/>
        <v/>
      </c>
      <c r="AC76" s="150">
        <f>IF(D76="onroad",IF(F76="onroad MD",IF(G76="diesel",'Emission Factors_veh'!$CA$12,'Emission Factors_veh'!$CA$11),'Emission Factors_veh'!$BZ$12),"")</f>
        <v>6.1128108751500942</v>
      </c>
      <c r="AD76" s="38" t="str">
        <f t="shared" si="195"/>
        <v/>
      </c>
      <c r="AE76" s="39">
        <f t="shared" si="196"/>
        <v>3955.6270419385883</v>
      </c>
      <c r="AF76" s="50" t="str">
        <f>IF(F76="helicopter",VLOOKUP(E76,Equipment!A:G,7,FALSE),"")</f>
        <v/>
      </c>
      <c r="AG76" s="152" t="str">
        <f t="shared" si="93"/>
        <v/>
      </c>
      <c r="AH76" s="68">
        <f t="shared" si="197"/>
        <v>3955.6270419385883</v>
      </c>
      <c r="AI76" s="66">
        <f t="shared" si="198"/>
        <v>0</v>
      </c>
      <c r="AJ76" s="58" t="str">
        <f t="shared" si="199"/>
        <v/>
      </c>
      <c r="AO76" s="5">
        <f t="shared" si="200"/>
        <v>1</v>
      </c>
      <c r="AP76" s="5">
        <f t="shared" si="201"/>
        <v>806</v>
      </c>
      <c r="AR76" s="5">
        <f t="shared" si="202"/>
        <v>806</v>
      </c>
    </row>
    <row r="77" spans="1:44" s="155" customFormat="1" ht="15.75" thickBot="1" x14ac:dyDescent="0.3">
      <c r="A77" s="5">
        <v>2</v>
      </c>
      <c r="B77" s="28"/>
      <c r="C77" s="156"/>
      <c r="D77" s="156" t="str">
        <f>VLOOKUP(E77,Equipment!$A$2:$F$57,6,FALSE)</f>
        <v>onroad</v>
      </c>
      <c r="E77" s="92" t="s">
        <v>34</v>
      </c>
      <c r="F77" s="93" t="str">
        <f>VLOOKUP(E77,Equipment!A:D,2,FALSE)</f>
        <v>Onroad HHD</v>
      </c>
      <c r="G77" s="94" t="s">
        <v>18</v>
      </c>
      <c r="H77" s="94">
        <v>2</v>
      </c>
      <c r="I77" s="94"/>
      <c r="J77" s="94">
        <f t="shared" si="203"/>
        <v>4</v>
      </c>
      <c r="K77" s="98">
        <v>403</v>
      </c>
      <c r="L77" s="98">
        <f t="shared" si="85"/>
        <v>201.5</v>
      </c>
      <c r="M77" s="94">
        <v>10</v>
      </c>
      <c r="N77" s="96"/>
      <c r="O77" s="110" t="str">
        <f>IF(F77="onroad MD","",IF(F77="onroad HHD","",VLOOKUP(F77,'Load Factors'!$A$6:$C$40,3,FALSE)))</f>
        <v/>
      </c>
      <c r="P77" s="98" t="str">
        <f t="shared" si="183"/>
        <v/>
      </c>
      <c r="Q77" s="94" t="str">
        <f t="shared" si="204"/>
        <v/>
      </c>
      <c r="R77" s="117">
        <f>IF(F77="onroad MD",VLOOKUP(E77,Equipment!A:D,4,FALSE),IF(F77="onroad HHD",VLOOKUP(E77,Equipment!A:D,4,FALSE),""))</f>
        <v>30</v>
      </c>
      <c r="S77" s="93">
        <f t="shared" si="191"/>
        <v>24180</v>
      </c>
      <c r="T77" s="52"/>
      <c r="U77" s="49"/>
      <c r="V77" s="37"/>
      <c r="W77" s="37"/>
      <c r="X77" s="37"/>
      <c r="Y77" s="36"/>
      <c r="Z77" s="122" t="str">
        <f t="shared" si="192"/>
        <v/>
      </c>
      <c r="AA77" s="123" t="str">
        <f t="shared" si="193"/>
        <v/>
      </c>
      <c r="AB77" s="124" t="str">
        <f t="shared" si="194"/>
        <v/>
      </c>
      <c r="AC77" s="150">
        <f>IF(D77="onroad",IF(F77="onroad MD",IF(G77="diesel",'Emission Factors_veh'!$CA$12,'Emission Factors_veh'!$CA$11),'Emission Factors_veh'!$BZ$12),"")</f>
        <v>6.1128108751500942</v>
      </c>
      <c r="AD77" s="38" t="str">
        <f t="shared" si="195"/>
        <v/>
      </c>
      <c r="AE77" s="39">
        <f t="shared" si="196"/>
        <v>3955.6270419385883</v>
      </c>
      <c r="AF77" s="50" t="str">
        <f>IF(F77="helicopter",VLOOKUP(E77,Equipment!A:G,7,FALSE),"")</f>
        <v/>
      </c>
      <c r="AG77" s="152" t="str">
        <f t="shared" si="93"/>
        <v/>
      </c>
      <c r="AH77" s="68">
        <f t="shared" si="197"/>
        <v>3955.6270419385883</v>
      </c>
      <c r="AI77" s="66">
        <f t="shared" si="198"/>
        <v>0</v>
      </c>
      <c r="AJ77" s="58" t="str">
        <f t="shared" si="199"/>
        <v/>
      </c>
      <c r="AO77" s="5">
        <f t="shared" si="200"/>
        <v>1</v>
      </c>
      <c r="AP77" s="5">
        <f t="shared" si="201"/>
        <v>806</v>
      </c>
      <c r="AR77" s="5">
        <f t="shared" si="202"/>
        <v>806</v>
      </c>
    </row>
    <row r="78" spans="1:44" ht="15.75" thickBot="1" x14ac:dyDescent="0.3">
      <c r="A78" s="5">
        <v>2</v>
      </c>
      <c r="D78" s="28" t="str">
        <f>VLOOKUP(E78,Equipment!$A$2:$F$57,6,FALSE)</f>
        <v>onroad</v>
      </c>
      <c r="E78" s="92" t="s">
        <v>21</v>
      </c>
      <c r="F78" s="93" t="str">
        <f>VLOOKUP(E78,Equipment!A:D,2,FALSE)</f>
        <v>Onroad HHD</v>
      </c>
      <c r="G78" s="94" t="s">
        <v>18</v>
      </c>
      <c r="H78" s="94">
        <v>1</v>
      </c>
      <c r="I78" s="94"/>
      <c r="J78" s="94">
        <f t="shared" si="203"/>
        <v>2</v>
      </c>
      <c r="K78" s="98">
        <v>403</v>
      </c>
      <c r="L78" s="98">
        <f t="shared" si="85"/>
        <v>201.5</v>
      </c>
      <c r="M78" s="94">
        <v>10</v>
      </c>
      <c r="N78" s="97"/>
      <c r="O78" s="110" t="str">
        <f>IF(F78="onroad MD","",IF(F78="onroad HHD","",VLOOKUP(F78,'Load Factors'!$A$6:$C$40,3,FALSE)))</f>
        <v/>
      </c>
      <c r="P78" s="98" t="str">
        <f t="shared" si="183"/>
        <v/>
      </c>
      <c r="Q78" s="94" t="str">
        <f t="shared" si="204"/>
        <v/>
      </c>
      <c r="R78" s="117">
        <f>IF(F78="onroad MD",VLOOKUP(E78,Equipment!A:D,4,FALSE),IF(F78="onroad HHD",VLOOKUP(E78,Equipment!A:D,4,FALSE),""))</f>
        <v>10</v>
      </c>
      <c r="S78" s="93">
        <f t="shared" si="191"/>
        <v>4030</v>
      </c>
      <c r="T78" s="52"/>
      <c r="U78" s="49"/>
      <c r="V78" s="37"/>
      <c r="W78" s="37"/>
      <c r="X78" s="37"/>
      <c r="Y78" s="36"/>
      <c r="Z78" s="122" t="str">
        <f t="shared" si="192"/>
        <v/>
      </c>
      <c r="AA78" s="123" t="str">
        <f t="shared" si="193"/>
        <v/>
      </c>
      <c r="AB78" s="124" t="str">
        <f t="shared" si="194"/>
        <v/>
      </c>
      <c r="AC78" s="150">
        <f>IF(D78="onroad",IF(F78="onroad MD",IF(G78="diesel",'Emission Factors_veh'!$CA$12,'Emission Factors_veh'!$CA$11),'Emission Factors_veh'!$BZ$12),"")</f>
        <v>6.1128108751500942</v>
      </c>
      <c r="AD78" s="38" t="str">
        <f t="shared" si="195"/>
        <v/>
      </c>
      <c r="AE78" s="39">
        <f t="shared" si="196"/>
        <v>659.27117365643142</v>
      </c>
      <c r="AF78" s="50" t="str">
        <f>IF(F78="helicopter",VLOOKUP(E78,Equipment!A:G,7,FALSE),"")</f>
        <v/>
      </c>
      <c r="AG78" s="152" t="str">
        <f t="shared" si="93"/>
        <v/>
      </c>
      <c r="AH78" s="68">
        <f t="shared" si="197"/>
        <v>659.27117365643142</v>
      </c>
      <c r="AI78" s="66">
        <f t="shared" si="198"/>
        <v>0</v>
      </c>
      <c r="AJ78" s="58" t="str">
        <f t="shared" si="199"/>
        <v/>
      </c>
      <c r="AO78" s="5">
        <f t="shared" si="200"/>
        <v>1</v>
      </c>
      <c r="AP78" s="5">
        <f t="shared" si="201"/>
        <v>403</v>
      </c>
      <c r="AR78" s="5">
        <f t="shared" si="202"/>
        <v>403</v>
      </c>
    </row>
    <row r="79" spans="1:44" ht="15.75" thickBot="1" x14ac:dyDescent="0.3">
      <c r="A79" s="5">
        <v>1</v>
      </c>
      <c r="B79" s="109">
        <v>9</v>
      </c>
      <c r="C79" s="28">
        <v>14</v>
      </c>
      <c r="E79" s="88" t="s">
        <v>208</v>
      </c>
      <c r="F79" s="89"/>
      <c r="G79" s="89"/>
      <c r="H79" s="89"/>
      <c r="I79" s="90">
        <v>5</v>
      </c>
      <c r="J79" s="90">
        <f>I79*2</f>
        <v>10</v>
      </c>
      <c r="K79" s="159">
        <v>2</v>
      </c>
      <c r="L79" s="159">
        <f t="shared" si="85"/>
        <v>2</v>
      </c>
      <c r="M79" s="91"/>
      <c r="N79" s="89"/>
      <c r="O79" s="91"/>
      <c r="P79" s="90"/>
      <c r="Q79" s="90"/>
      <c r="R79" s="89">
        <v>25</v>
      </c>
      <c r="S79" s="90">
        <f>IF(ISNUMBER(R79),R79*L79*J79,"")</f>
        <v>500</v>
      </c>
      <c r="T79" s="43">
        <f>'Emission Factors_veh'!$BX$11</f>
        <v>27.924958420058658</v>
      </c>
      <c r="U79" s="43">
        <f>'Emission Factors_veh'!$BY$11</f>
        <v>0.93790341702454461</v>
      </c>
      <c r="V79" s="26">
        <f>$S79/T79*'Emission Factors_veh'!$BY$11</f>
        <v>16.793282248020166</v>
      </c>
      <c r="W79" s="43">
        <f>'Emission Factors_veh'!$BX$12</f>
        <v>38.745819395252077</v>
      </c>
      <c r="X79" s="116">
        <f>'Emission Factors_veh'!$BY$12</f>
        <v>3.0132620328282857E-3</v>
      </c>
      <c r="Y79" s="26">
        <f>$S79/W79*'Emission Factors_veh'!$BY$12</f>
        <v>3.8884995592550708E-2</v>
      </c>
      <c r="Z79" s="27"/>
      <c r="AA79" s="24"/>
      <c r="AB79" s="25"/>
      <c r="AC79" s="25"/>
      <c r="AD79" s="24"/>
      <c r="AE79" s="25"/>
      <c r="AF79" s="25"/>
      <c r="AG79" s="25"/>
      <c r="AH79" s="59">
        <f t="shared" si="197"/>
        <v>3.8884995592550708E-2</v>
      </c>
      <c r="AI79" s="59">
        <f>MAX(V79,AA79,AD79)</f>
        <v>16.793282248020166</v>
      </c>
      <c r="AJ79" s="60">
        <f>AG79</f>
        <v>0</v>
      </c>
      <c r="AO79" s="5">
        <f t="shared" si="200"/>
        <v>0</v>
      </c>
      <c r="AP79" s="5">
        <f t="shared" si="201"/>
        <v>20</v>
      </c>
      <c r="AR79" s="5">
        <f t="shared" si="202"/>
        <v>0</v>
      </c>
    </row>
    <row r="80" spans="1:44" ht="15.75" thickBot="1" x14ac:dyDescent="0.3">
      <c r="A80" s="5">
        <v>1</v>
      </c>
      <c r="D80" s="28" t="str">
        <f>VLOOKUP(E80,Equipment!$A$2:$F$57,6,FALSE)</f>
        <v>offroad</v>
      </c>
      <c r="E80" s="103" t="s">
        <v>42</v>
      </c>
      <c r="F80" s="93" t="str">
        <f>VLOOKUP(E80,Equipment!A:D,2,FALSE)</f>
        <v>Air Compressors</v>
      </c>
      <c r="G80" s="106" t="s">
        <v>18</v>
      </c>
      <c r="H80" s="106">
        <v>2</v>
      </c>
      <c r="I80" s="107"/>
      <c r="J80" s="94">
        <f t="shared" ref="J80:J105" si="205">H80*A80</f>
        <v>2</v>
      </c>
      <c r="K80" s="106">
        <v>2</v>
      </c>
      <c r="L80" s="106">
        <f t="shared" si="85"/>
        <v>2</v>
      </c>
      <c r="M80" s="106">
        <v>7</v>
      </c>
      <c r="N80" s="106">
        <v>60</v>
      </c>
      <c r="O80" s="110">
        <f>IF(F80="onroad MD","",IF(F80="onroad HHD","",VLOOKUP(F80,'Load Factors'!$A$6:$C$40,3,FALSE)))</f>
        <v>0.48</v>
      </c>
      <c r="P80" s="106">
        <f t="shared" ref="P80:P98" si="206">IF(F80="onroad MD","", IF(F80="onroad HHD","",M80*L80*J80))</f>
        <v>28</v>
      </c>
      <c r="Q80" s="94">
        <f t="shared" si="204"/>
        <v>28</v>
      </c>
      <c r="R80" s="117" t="str">
        <f>IF(F80="onroad MD",VLOOKUP(E80,Equipment!A:D,4,FALSE),IF(F80="onroad HHD",VLOOKUP(E80,Equipment!A:D,4,FALSE),""))</f>
        <v/>
      </c>
      <c r="S80" s="93" t="str">
        <f t="shared" ref="S80:S88" si="207">IF(ISNUMBER(R80),R80*L80*J80,"")</f>
        <v/>
      </c>
      <c r="T80" s="52"/>
      <c r="U80" s="49"/>
      <c r="V80" s="37"/>
      <c r="W80" s="37"/>
      <c r="X80" s="37"/>
      <c r="Y80" s="36"/>
      <c r="Z80" s="122">
        <f t="shared" ref="Z80" si="208">IF(D80="offroad",IF(N80&gt;99,0.367,0.408),"")</f>
        <v>0.40799999999999997</v>
      </c>
      <c r="AA80" s="123" t="str">
        <f t="shared" ref="AA80" si="209">IF(D80="offroad",IF(G80="gas",IF(Q80&gt;0,Q80*N80*Z80*O80/7.109,""),""),"")</f>
        <v/>
      </c>
      <c r="AB80" s="124">
        <f t="shared" ref="AB80" si="210">IF(D80="offroad",IF(G80="diesel",IF(N80&gt;0,Q80*N80*Z80*O80/7.109,""),""),"")</f>
        <v>46.280939653959763</v>
      </c>
      <c r="AC80" s="150" t="str">
        <f>IF(D80="onroad",IF(F80="onroad MD",IF(G80="diesel",'Emission Factors_veh'!$CA$12,'Emission Factors_veh'!$CA$11),'Emission Factors_veh'!$BZ$12),"")</f>
        <v/>
      </c>
      <c r="AD80" s="38" t="str">
        <f t="shared" ref="AD80" si="211">IF(D80="onroad",IF(G80="gas",S80/AC80,""),"")</f>
        <v/>
      </c>
      <c r="AE80" s="39" t="str">
        <f>IF(G80="diesel",IF(N80&gt;0,"",S80/AC80),"")</f>
        <v/>
      </c>
      <c r="AF80" s="50" t="str">
        <f>IF(F80="helicopter",VLOOKUP(E80,Equipment!A:G,7,FALSE),"")</f>
        <v/>
      </c>
      <c r="AG80" s="152" t="str">
        <f t="shared" si="93"/>
        <v/>
      </c>
      <c r="AH80" s="68">
        <f t="shared" si="197"/>
        <v>46.280939653959763</v>
      </c>
      <c r="AI80" s="66">
        <f t="shared" ref="AI80" si="212">MAX(V80,AA80,AD80)</f>
        <v>0</v>
      </c>
      <c r="AJ80" s="58" t="str">
        <f t="shared" ref="AJ80" si="213">AG80</f>
        <v/>
      </c>
      <c r="AO80" s="5">
        <f t="shared" si="200"/>
        <v>0</v>
      </c>
      <c r="AP80" s="5">
        <f t="shared" si="201"/>
        <v>4</v>
      </c>
      <c r="AR80" s="5">
        <f t="shared" si="202"/>
        <v>0</v>
      </c>
    </row>
    <row r="81" spans="1:44" s="155" customFormat="1" ht="15.75" thickBot="1" x14ac:dyDescent="0.3">
      <c r="A81" s="5">
        <v>1</v>
      </c>
      <c r="B81" s="28"/>
      <c r="C81" s="156"/>
      <c r="D81" s="156" t="str">
        <f>VLOOKUP(E81,Equipment!$A$2:$F$57,6,FALSE)</f>
        <v>offroad</v>
      </c>
      <c r="E81" s="103" t="s">
        <v>29</v>
      </c>
      <c r="F81" s="93" t="str">
        <f>VLOOKUP(E81,Equipment!A:D,2,FALSE)</f>
        <v>Tractors/Loaders/Backhoes</v>
      </c>
      <c r="G81" s="106" t="s">
        <v>18</v>
      </c>
      <c r="H81" s="106">
        <v>1</v>
      </c>
      <c r="I81" s="107"/>
      <c r="J81" s="94">
        <f t="shared" si="205"/>
        <v>1</v>
      </c>
      <c r="K81" s="106">
        <v>2</v>
      </c>
      <c r="L81" s="106">
        <f t="shared" si="85"/>
        <v>2</v>
      </c>
      <c r="M81" s="106">
        <v>10</v>
      </c>
      <c r="N81" s="106">
        <v>125</v>
      </c>
      <c r="O81" s="110">
        <f>IF(F81="onroad MD","",IF(F81="onroad HHD","",VLOOKUP(F81,'Load Factors'!$A$6:$C$40,3,FALSE)))</f>
        <v>0.37</v>
      </c>
      <c r="P81" s="106">
        <f t="shared" si="206"/>
        <v>20</v>
      </c>
      <c r="Q81" s="94">
        <f t="shared" si="204"/>
        <v>20</v>
      </c>
      <c r="R81" s="117" t="str">
        <f>IF(F81="onroad MD",VLOOKUP(E81,Equipment!A:D,4,FALSE),IF(F81="onroad HHD",VLOOKUP(E81,Equipment!A:D,4,FALSE),""))</f>
        <v/>
      </c>
      <c r="S81" s="93" t="str">
        <f t="shared" si="207"/>
        <v/>
      </c>
      <c r="T81" s="52"/>
      <c r="U81" s="49"/>
      <c r="V81" s="37"/>
      <c r="W81" s="37"/>
      <c r="X81" s="37"/>
      <c r="Y81" s="36"/>
      <c r="Z81" s="122">
        <f t="shared" ref="Z81:Z88" si="214">IF(D81="offroad",IF(N81&gt;99,0.367,0.408),"")</f>
        <v>0.36699999999999999</v>
      </c>
      <c r="AA81" s="123" t="str">
        <f t="shared" ref="AA81:AA88" si="215">IF(D81="offroad",IF(G81="gas",IF(Q81&gt;0,Q81*N81*Z81*O81/7.109,""),""),"")</f>
        <v/>
      </c>
      <c r="AB81" s="124">
        <f t="shared" ref="AB81:AB88" si="216">IF(D81="offroad",IF(G81="diesel",IF(N81&gt;0,Q81*N81*Z81*O81/7.109,""),""),"")</f>
        <v>47.752848501899003</v>
      </c>
      <c r="AC81" s="150" t="str">
        <f>IF(D81="onroad",IF(F81="onroad MD",IF(G81="diesel",'Emission Factors_veh'!$CA$12,'Emission Factors_veh'!$CA$11),'Emission Factors_veh'!$BZ$12),"")</f>
        <v/>
      </c>
      <c r="AD81" s="38" t="str">
        <f t="shared" ref="AD81:AD88" si="217">IF(D81="onroad",IF(G81="gas",S81/AC81,""),"")</f>
        <v/>
      </c>
      <c r="AE81" s="39" t="str">
        <f t="shared" ref="AE81:AE88" si="218">IF(G81="diesel",IF(N81&gt;0,"",S81/AC81),"")</f>
        <v/>
      </c>
      <c r="AF81" s="50" t="str">
        <f>IF(F81="helicopter",VLOOKUP(E81,Equipment!A:G,7,FALSE),"")</f>
        <v/>
      </c>
      <c r="AG81" s="152" t="str">
        <f t="shared" si="93"/>
        <v/>
      </c>
      <c r="AH81" s="68">
        <f t="shared" ref="AH81:AH90" si="219">MAX(Y81,AB81,AE81)</f>
        <v>47.752848501899003</v>
      </c>
      <c r="AI81" s="66">
        <f t="shared" ref="AI81:AI88" si="220">MAX(V81,AA81,AD81)</f>
        <v>0</v>
      </c>
      <c r="AJ81" s="58" t="str">
        <f t="shared" ref="AJ81:AJ88" si="221">AG81</f>
        <v/>
      </c>
      <c r="AO81" s="5">
        <f t="shared" si="200"/>
        <v>0</v>
      </c>
      <c r="AP81" s="5">
        <f t="shared" si="201"/>
        <v>2</v>
      </c>
      <c r="AR81" s="5">
        <f t="shared" si="202"/>
        <v>0</v>
      </c>
    </row>
    <row r="82" spans="1:44" ht="15.75" thickBot="1" x14ac:dyDescent="0.3">
      <c r="A82" s="5">
        <v>1</v>
      </c>
      <c r="D82" s="28" t="str">
        <f>VLOOKUP(E82,Equipment!$A$2:$F$57,6,FALSE)</f>
        <v>onroad</v>
      </c>
      <c r="E82" s="103" t="s">
        <v>40</v>
      </c>
      <c r="F82" s="93" t="str">
        <f>VLOOKUP(E82,Equipment!A:D,2,FALSE)</f>
        <v>Onroad MD</v>
      </c>
      <c r="G82" s="106" t="s">
        <v>26</v>
      </c>
      <c r="H82" s="106">
        <v>2</v>
      </c>
      <c r="I82" s="107"/>
      <c r="J82" s="94">
        <f t="shared" si="205"/>
        <v>2</v>
      </c>
      <c r="K82" s="106">
        <v>2</v>
      </c>
      <c r="L82" s="106">
        <f t="shared" si="85"/>
        <v>2</v>
      </c>
      <c r="M82" s="106">
        <v>8</v>
      </c>
      <c r="N82" s="171"/>
      <c r="O82" s="110" t="str">
        <f>IF(F82="onroad MD","",IF(F82="onroad HHD","",VLOOKUP(F82,'Load Factors'!$A$6:$C$40,3,FALSE)))</f>
        <v/>
      </c>
      <c r="P82" s="106" t="str">
        <f t="shared" si="206"/>
        <v/>
      </c>
      <c r="Q82" s="94" t="str">
        <f t="shared" si="204"/>
        <v/>
      </c>
      <c r="R82" s="117">
        <f>IF(F82="onroad MD",VLOOKUP(E82,Equipment!A:D,4,FALSE),IF(F82="onroad HHD",VLOOKUP(E82,Equipment!A:D,4,FALSE),""))</f>
        <v>30</v>
      </c>
      <c r="S82" s="93">
        <f t="shared" si="207"/>
        <v>120</v>
      </c>
      <c r="T82" s="52"/>
      <c r="U82" s="49"/>
      <c r="V82" s="37"/>
      <c r="W82" s="37"/>
      <c r="X82" s="37"/>
      <c r="Y82" s="36"/>
      <c r="Z82" s="122" t="str">
        <f t="shared" si="214"/>
        <v/>
      </c>
      <c r="AA82" s="123" t="str">
        <f t="shared" si="215"/>
        <v/>
      </c>
      <c r="AB82" s="124" t="str">
        <f t="shared" si="216"/>
        <v/>
      </c>
      <c r="AC82" s="150">
        <f>IF(D82="onroad",IF(F82="onroad MD",IF(G82="diesel",'Emission Factors_veh'!$CA$12,'Emission Factors_veh'!$CA$11),'Emission Factors_veh'!$BZ$12),"")</f>
        <v>5.0192326140612771</v>
      </c>
      <c r="AD82" s="38">
        <f t="shared" si="217"/>
        <v>23.908037189554129</v>
      </c>
      <c r="AE82" s="39" t="str">
        <f t="shared" si="218"/>
        <v/>
      </c>
      <c r="AF82" s="50" t="str">
        <f>IF(F82="helicopter",VLOOKUP(E82,Equipment!A:G,7,FALSE),"")</f>
        <v/>
      </c>
      <c r="AG82" s="152" t="str">
        <f t="shared" si="93"/>
        <v/>
      </c>
      <c r="AH82" s="68">
        <f t="shared" si="219"/>
        <v>0</v>
      </c>
      <c r="AI82" s="66">
        <f t="shared" si="220"/>
        <v>23.908037189554129</v>
      </c>
      <c r="AJ82" s="58" t="str">
        <f t="shared" si="221"/>
        <v/>
      </c>
      <c r="AO82" s="5">
        <f t="shared" si="200"/>
        <v>1</v>
      </c>
      <c r="AP82" s="5">
        <f t="shared" si="201"/>
        <v>4</v>
      </c>
      <c r="AR82" s="5">
        <f t="shared" si="202"/>
        <v>4</v>
      </c>
    </row>
    <row r="83" spans="1:44" ht="15.75" thickBot="1" x14ac:dyDescent="0.3">
      <c r="A83" s="5">
        <v>1</v>
      </c>
      <c r="D83" s="28" t="str">
        <f>VLOOKUP(E83,Equipment!$A$2:$F$57,6,FALSE)</f>
        <v>onroad</v>
      </c>
      <c r="E83" s="103" t="s">
        <v>17</v>
      </c>
      <c r="F83" s="93" t="str">
        <f>VLOOKUP(E83,Equipment!A:D,2,FALSE)</f>
        <v>Onroad MD</v>
      </c>
      <c r="G83" s="106" t="s">
        <v>18</v>
      </c>
      <c r="H83" s="106">
        <v>2</v>
      </c>
      <c r="I83" s="107"/>
      <c r="J83" s="94">
        <f t="shared" si="205"/>
        <v>2</v>
      </c>
      <c r="K83" s="106">
        <v>2</v>
      </c>
      <c r="L83" s="106">
        <f t="shared" si="85"/>
        <v>2</v>
      </c>
      <c r="M83" s="106">
        <v>8</v>
      </c>
      <c r="N83" s="172"/>
      <c r="O83" s="110" t="str">
        <f>IF(F83="onroad MD","",IF(F83="onroad HHD","",VLOOKUP(F83,'Load Factors'!$A$6:$C$40,3,FALSE)))</f>
        <v/>
      </c>
      <c r="P83" s="106" t="str">
        <f t="shared" si="206"/>
        <v/>
      </c>
      <c r="Q83" s="94" t="str">
        <f t="shared" si="204"/>
        <v/>
      </c>
      <c r="R83" s="117">
        <f>IF(F83="onroad MD",VLOOKUP(E83,Equipment!A:D,4,FALSE),IF(F83="onroad HHD",VLOOKUP(E83,Equipment!A:D,4,FALSE),""))</f>
        <v>30</v>
      </c>
      <c r="S83" s="93">
        <f t="shared" si="207"/>
        <v>120</v>
      </c>
      <c r="T83" s="52"/>
      <c r="U83" s="49"/>
      <c r="V83" s="37"/>
      <c r="W83" s="37"/>
      <c r="X83" s="37"/>
      <c r="Y83" s="36"/>
      <c r="Z83" s="122" t="str">
        <f t="shared" si="214"/>
        <v/>
      </c>
      <c r="AA83" s="123" t="str">
        <f t="shared" si="215"/>
        <v/>
      </c>
      <c r="AB83" s="124" t="str">
        <f t="shared" si="216"/>
        <v/>
      </c>
      <c r="AC83" s="150">
        <f>IF(D83="onroad",IF(F83="onroad MD",IF(G83="diesel",'Emission Factors_veh'!$CA$12,'Emission Factors_veh'!$CA$11),'Emission Factors_veh'!$BZ$12),"")</f>
        <v>8.7568509815065383</v>
      </c>
      <c r="AD83" s="38" t="str">
        <f t="shared" si="217"/>
        <v/>
      </c>
      <c r="AE83" s="39">
        <f t="shared" si="218"/>
        <v>13.703556250234952</v>
      </c>
      <c r="AF83" s="50" t="str">
        <f>IF(F83="helicopter",VLOOKUP(E83,Equipment!A:G,7,FALSE),"")</f>
        <v/>
      </c>
      <c r="AG83" s="152" t="str">
        <f t="shared" si="93"/>
        <v/>
      </c>
      <c r="AH83" s="68">
        <f t="shared" si="219"/>
        <v>13.703556250234952</v>
      </c>
      <c r="AI83" s="66">
        <f t="shared" si="220"/>
        <v>0</v>
      </c>
      <c r="AJ83" s="58" t="str">
        <f t="shared" si="221"/>
        <v/>
      </c>
      <c r="AO83" s="5">
        <f t="shared" si="200"/>
        <v>1</v>
      </c>
      <c r="AP83" s="5">
        <f t="shared" si="201"/>
        <v>4</v>
      </c>
      <c r="AR83" s="5">
        <f t="shared" si="202"/>
        <v>4</v>
      </c>
    </row>
    <row r="84" spans="1:44" ht="15.75" thickBot="1" x14ac:dyDescent="0.3">
      <c r="A84" s="5">
        <v>1</v>
      </c>
      <c r="D84" s="28" t="str">
        <f>VLOOKUP(E84,Equipment!$A$2:$F$57,6,FALSE)</f>
        <v>onroad</v>
      </c>
      <c r="E84" s="103" t="s">
        <v>28</v>
      </c>
      <c r="F84" s="93" t="str">
        <f>VLOOKUP(E84,Equipment!A:D,2,FALSE)</f>
        <v>Onroad HHD</v>
      </c>
      <c r="G84" s="106" t="s">
        <v>18</v>
      </c>
      <c r="H84" s="106">
        <v>1</v>
      </c>
      <c r="I84" s="107"/>
      <c r="J84" s="94">
        <f t="shared" si="205"/>
        <v>1</v>
      </c>
      <c r="K84" s="106">
        <v>2</v>
      </c>
      <c r="L84" s="106">
        <f t="shared" si="85"/>
        <v>2</v>
      </c>
      <c r="M84" s="106">
        <v>8</v>
      </c>
      <c r="N84" s="106"/>
      <c r="O84" s="110" t="str">
        <f>IF(F84="onroad MD","",IF(F84="onroad HHD","",VLOOKUP(F84,'Load Factors'!$A$6:$C$40,3,FALSE)))</f>
        <v/>
      </c>
      <c r="P84" s="106" t="str">
        <f t="shared" si="206"/>
        <v/>
      </c>
      <c r="Q84" s="94" t="str">
        <f t="shared" si="204"/>
        <v/>
      </c>
      <c r="R84" s="117">
        <f>IF(F84="onroad MD",VLOOKUP(E84,Equipment!A:D,4,FALSE),IF(F84="onroad HHD",VLOOKUP(E84,Equipment!A:D,4,FALSE),""))</f>
        <v>30</v>
      </c>
      <c r="S84" s="93">
        <f t="shared" si="207"/>
        <v>60</v>
      </c>
      <c r="T84" s="52"/>
      <c r="U84" s="49"/>
      <c r="V84" s="37"/>
      <c r="W84" s="37"/>
      <c r="X84" s="37"/>
      <c r="Y84" s="36"/>
      <c r="Z84" s="122" t="str">
        <f t="shared" si="214"/>
        <v/>
      </c>
      <c r="AA84" s="123" t="str">
        <f t="shared" si="215"/>
        <v/>
      </c>
      <c r="AB84" s="124" t="str">
        <f t="shared" si="216"/>
        <v/>
      </c>
      <c r="AC84" s="150">
        <f>IF(D84="onroad",IF(F84="onroad MD",IF(G84="diesel",'Emission Factors_veh'!$CA$12,'Emission Factors_veh'!$CA$11),'Emission Factors_veh'!$BZ$12),"")</f>
        <v>6.1128108751500942</v>
      </c>
      <c r="AD84" s="38" t="str">
        <f t="shared" si="217"/>
        <v/>
      </c>
      <c r="AE84" s="39">
        <f t="shared" si="218"/>
        <v>9.8154517169692017</v>
      </c>
      <c r="AF84" s="50" t="str">
        <f>IF(F84="helicopter",VLOOKUP(E84,Equipment!A:G,7,FALSE),"")</f>
        <v/>
      </c>
      <c r="AG84" s="152" t="str">
        <f t="shared" si="93"/>
        <v/>
      </c>
      <c r="AH84" s="68">
        <f t="shared" si="219"/>
        <v>9.8154517169692017</v>
      </c>
      <c r="AI84" s="66">
        <f t="shared" si="220"/>
        <v>0</v>
      </c>
      <c r="AJ84" s="58" t="str">
        <f t="shared" si="221"/>
        <v/>
      </c>
      <c r="AO84" s="5">
        <f t="shared" si="200"/>
        <v>1</v>
      </c>
      <c r="AP84" s="5">
        <f t="shared" si="201"/>
        <v>2</v>
      </c>
      <c r="AR84" s="5">
        <f t="shared" si="202"/>
        <v>2</v>
      </c>
    </row>
    <row r="85" spans="1:44" s="57" customFormat="1" ht="15.75" thickBot="1" x14ac:dyDescent="0.3">
      <c r="A85" s="5">
        <v>1</v>
      </c>
      <c r="B85" s="28"/>
      <c r="C85" s="28"/>
      <c r="D85" s="28" t="str">
        <f>VLOOKUP(E85,Equipment!$A$2:$F$57,6,FALSE)</f>
        <v>onroad</v>
      </c>
      <c r="E85" s="103" t="s">
        <v>20</v>
      </c>
      <c r="F85" s="93" t="str">
        <f>VLOOKUP(E85,Equipment!A:D,2,FALSE)</f>
        <v>Onroad HHD</v>
      </c>
      <c r="G85" s="106" t="s">
        <v>18</v>
      </c>
      <c r="H85" s="106">
        <v>1</v>
      </c>
      <c r="I85" s="107"/>
      <c r="J85" s="94">
        <f t="shared" si="205"/>
        <v>1</v>
      </c>
      <c r="K85" s="106">
        <v>2</v>
      </c>
      <c r="L85" s="106">
        <f t="shared" si="85"/>
        <v>2</v>
      </c>
      <c r="M85" s="106">
        <v>10</v>
      </c>
      <c r="N85" s="106"/>
      <c r="O85" s="110" t="str">
        <f>IF(F85="onroad MD","",IF(F85="onroad HHD","",VLOOKUP(F85,'Load Factors'!$A$6:$C$40,3,FALSE)))</f>
        <v/>
      </c>
      <c r="P85" s="106" t="str">
        <f t="shared" si="206"/>
        <v/>
      </c>
      <c r="Q85" s="94" t="str">
        <f t="shared" si="204"/>
        <v/>
      </c>
      <c r="R85" s="117">
        <f>IF(F85="onroad MD",VLOOKUP(E85,Equipment!A:D,4,FALSE),IF(F85="onroad HHD",VLOOKUP(E85,Equipment!A:D,4,FALSE),""))</f>
        <v>30</v>
      </c>
      <c r="S85" s="93">
        <f t="shared" si="207"/>
        <v>60</v>
      </c>
      <c r="T85" s="52"/>
      <c r="U85" s="49"/>
      <c r="V85" s="37"/>
      <c r="W85" s="37"/>
      <c r="X85" s="37"/>
      <c r="Y85" s="36"/>
      <c r="Z85" s="122" t="str">
        <f t="shared" si="214"/>
        <v/>
      </c>
      <c r="AA85" s="123" t="str">
        <f t="shared" si="215"/>
        <v/>
      </c>
      <c r="AB85" s="124" t="str">
        <f t="shared" si="216"/>
        <v/>
      </c>
      <c r="AC85" s="150">
        <f>IF(D85="onroad",IF(F85="onroad MD",IF(G85="diesel",'Emission Factors_veh'!$CA$12,'Emission Factors_veh'!$CA$11),'Emission Factors_veh'!$BZ$12),"")</f>
        <v>6.1128108751500942</v>
      </c>
      <c r="AD85" s="38" t="str">
        <f t="shared" si="217"/>
        <v/>
      </c>
      <c r="AE85" s="39">
        <f t="shared" si="218"/>
        <v>9.8154517169692017</v>
      </c>
      <c r="AF85" s="50" t="str">
        <f>IF(F85="helicopter",VLOOKUP(E85,Equipment!A:G,7,FALSE),"")</f>
        <v/>
      </c>
      <c r="AG85" s="152" t="str">
        <f t="shared" si="93"/>
        <v/>
      </c>
      <c r="AH85" s="68">
        <f t="shared" si="219"/>
        <v>9.8154517169692017</v>
      </c>
      <c r="AI85" s="66">
        <f t="shared" si="220"/>
        <v>0</v>
      </c>
      <c r="AJ85" s="58" t="str">
        <f t="shared" si="221"/>
        <v/>
      </c>
      <c r="AO85" s="5">
        <f t="shared" si="200"/>
        <v>1</v>
      </c>
      <c r="AP85" s="5">
        <f t="shared" si="201"/>
        <v>2</v>
      </c>
      <c r="AR85" s="5">
        <f t="shared" si="202"/>
        <v>2</v>
      </c>
    </row>
    <row r="86" spans="1:44" ht="15.75" thickBot="1" x14ac:dyDescent="0.3">
      <c r="A86" s="5">
        <v>1</v>
      </c>
      <c r="D86" s="28" t="str">
        <f>VLOOKUP(E86,Equipment!$A$2:$F$57,6,FALSE)</f>
        <v>onroad</v>
      </c>
      <c r="E86" s="103" t="s">
        <v>39</v>
      </c>
      <c r="F86" s="93" t="str">
        <f>VLOOKUP(E86,Equipment!A:D,2,FALSE)</f>
        <v>Onroad HHD</v>
      </c>
      <c r="G86" s="106" t="s">
        <v>18</v>
      </c>
      <c r="H86" s="106">
        <v>1</v>
      </c>
      <c r="I86" s="107"/>
      <c r="J86" s="94">
        <f t="shared" si="205"/>
        <v>1</v>
      </c>
      <c r="K86" s="106">
        <v>2</v>
      </c>
      <c r="L86" s="106">
        <f t="shared" si="85"/>
        <v>2</v>
      </c>
      <c r="M86" s="106">
        <v>8</v>
      </c>
      <c r="N86" s="106"/>
      <c r="O86" s="110" t="str">
        <f>IF(F86="onroad MD","",IF(F86="onroad HHD","",VLOOKUP(F86,'Load Factors'!$A$6:$C$40,3,FALSE)))</f>
        <v/>
      </c>
      <c r="P86" s="106" t="str">
        <f t="shared" si="206"/>
        <v/>
      </c>
      <c r="Q86" s="94" t="str">
        <f t="shared" si="204"/>
        <v/>
      </c>
      <c r="R86" s="117">
        <f>IF(F86="onroad MD",VLOOKUP(E86,Equipment!A:D,4,FALSE),IF(F86="onroad HHD",VLOOKUP(E86,Equipment!A:D,4,FALSE),""))</f>
        <v>30</v>
      </c>
      <c r="S86" s="93">
        <f t="shared" si="207"/>
        <v>60</v>
      </c>
      <c r="T86" s="52"/>
      <c r="U86" s="49"/>
      <c r="V86" s="37"/>
      <c r="W86" s="37"/>
      <c r="X86" s="37"/>
      <c r="Y86" s="36"/>
      <c r="Z86" s="122" t="str">
        <f t="shared" si="214"/>
        <v/>
      </c>
      <c r="AA86" s="123" t="str">
        <f t="shared" si="215"/>
        <v/>
      </c>
      <c r="AB86" s="124" t="str">
        <f t="shared" si="216"/>
        <v/>
      </c>
      <c r="AC86" s="150">
        <f>IF(D86="onroad",IF(F86="onroad MD",IF(G86="diesel",'Emission Factors_veh'!$CA$12,'Emission Factors_veh'!$CA$11),'Emission Factors_veh'!$BZ$12),"")</f>
        <v>6.1128108751500942</v>
      </c>
      <c r="AD86" s="38" t="str">
        <f t="shared" si="217"/>
        <v/>
      </c>
      <c r="AE86" s="39">
        <f t="shared" si="218"/>
        <v>9.8154517169692017</v>
      </c>
      <c r="AF86" s="50" t="str">
        <f>IF(F86="helicopter",VLOOKUP(E86,Equipment!A:G,7,FALSE),"")</f>
        <v/>
      </c>
      <c r="AG86" s="152" t="str">
        <f t="shared" si="93"/>
        <v/>
      </c>
      <c r="AH86" s="68">
        <f t="shared" si="219"/>
        <v>9.8154517169692017</v>
      </c>
      <c r="AI86" s="66">
        <f t="shared" si="220"/>
        <v>0</v>
      </c>
      <c r="AJ86" s="58" t="str">
        <f t="shared" si="221"/>
        <v/>
      </c>
      <c r="AO86" s="5">
        <f t="shared" si="200"/>
        <v>1</v>
      </c>
      <c r="AP86" s="5">
        <f t="shared" si="201"/>
        <v>2</v>
      </c>
      <c r="AR86" s="5">
        <f t="shared" si="202"/>
        <v>2</v>
      </c>
    </row>
    <row r="87" spans="1:44" s="155" customFormat="1" ht="15.75" thickBot="1" x14ac:dyDescent="0.3">
      <c r="A87" s="5">
        <v>1</v>
      </c>
      <c r="B87" s="28"/>
      <c r="C87" s="156"/>
      <c r="D87" s="156" t="str">
        <f>VLOOKUP(E87,Equipment!$A$2:$F$57,6,FALSE)</f>
        <v>onroad</v>
      </c>
      <c r="E87" s="103" t="s">
        <v>21</v>
      </c>
      <c r="F87" s="93" t="str">
        <f>VLOOKUP(E87,Equipment!A:D,2,FALSE)</f>
        <v>Onroad HHD</v>
      </c>
      <c r="G87" s="106" t="s">
        <v>18</v>
      </c>
      <c r="H87" s="106">
        <v>1</v>
      </c>
      <c r="I87" s="107"/>
      <c r="J87" s="94">
        <f t="shared" si="205"/>
        <v>1</v>
      </c>
      <c r="K87" s="106">
        <v>2</v>
      </c>
      <c r="L87" s="106">
        <f t="shared" si="85"/>
        <v>2</v>
      </c>
      <c r="M87" s="106">
        <v>5</v>
      </c>
      <c r="N87" s="172"/>
      <c r="O87" s="110" t="str">
        <f>IF(F87="onroad MD","",IF(F87="onroad HHD","",VLOOKUP(F87,'Load Factors'!$A$6:$C$40,3,FALSE)))</f>
        <v/>
      </c>
      <c r="P87" s="106" t="str">
        <f t="shared" si="206"/>
        <v/>
      </c>
      <c r="Q87" s="94" t="str">
        <f t="shared" si="204"/>
        <v/>
      </c>
      <c r="R87" s="117">
        <f>IF(F87="onroad MD",VLOOKUP(E87,Equipment!A:D,4,FALSE),IF(F87="onroad HHD",VLOOKUP(E87,Equipment!A:D,4,FALSE),""))</f>
        <v>10</v>
      </c>
      <c r="S87" s="93">
        <f t="shared" si="207"/>
        <v>20</v>
      </c>
      <c r="T87" s="52"/>
      <c r="U87" s="49"/>
      <c r="V87" s="37"/>
      <c r="W87" s="37"/>
      <c r="X87" s="37"/>
      <c r="Y87" s="36"/>
      <c r="Z87" s="122" t="str">
        <f t="shared" si="214"/>
        <v/>
      </c>
      <c r="AA87" s="123" t="str">
        <f t="shared" si="215"/>
        <v/>
      </c>
      <c r="AB87" s="124" t="str">
        <f t="shared" si="216"/>
        <v/>
      </c>
      <c r="AC87" s="150">
        <f>IF(D87="onroad",IF(F87="onroad MD",IF(G87="diesel",'Emission Factors_veh'!$CA$12,'Emission Factors_veh'!$CA$11),'Emission Factors_veh'!$BZ$12),"")</f>
        <v>6.1128108751500942</v>
      </c>
      <c r="AD87" s="38" t="str">
        <f t="shared" si="217"/>
        <v/>
      </c>
      <c r="AE87" s="39">
        <f t="shared" si="218"/>
        <v>3.2718172389897338</v>
      </c>
      <c r="AF87" s="50" t="str">
        <f>IF(F87="helicopter",VLOOKUP(E87,Equipment!A:G,7,FALSE),"")</f>
        <v/>
      </c>
      <c r="AG87" s="152" t="str">
        <f t="shared" si="93"/>
        <v/>
      </c>
      <c r="AH87" s="68">
        <f t="shared" si="219"/>
        <v>3.2718172389897338</v>
      </c>
      <c r="AI87" s="66">
        <f t="shared" si="220"/>
        <v>0</v>
      </c>
      <c r="AJ87" s="58" t="str">
        <f t="shared" si="221"/>
        <v/>
      </c>
      <c r="AO87" s="5">
        <f t="shared" si="200"/>
        <v>1</v>
      </c>
      <c r="AP87" s="5">
        <f t="shared" si="201"/>
        <v>2</v>
      </c>
      <c r="AR87" s="5">
        <f t="shared" si="202"/>
        <v>2</v>
      </c>
    </row>
    <row r="88" spans="1:44" ht="15.75" thickBot="1" x14ac:dyDescent="0.3">
      <c r="A88" s="5">
        <v>1</v>
      </c>
      <c r="D88" s="28" t="str">
        <f>VLOOKUP(E88,Equipment!$A$2:$F$57,6,FALSE)</f>
        <v>onroad</v>
      </c>
      <c r="E88" s="103" t="s">
        <v>45</v>
      </c>
      <c r="F88" s="93" t="str">
        <f>VLOOKUP(E88,Equipment!A:D,2,FALSE)</f>
        <v>Onroad HHD</v>
      </c>
      <c r="G88" s="106" t="s">
        <v>18</v>
      </c>
      <c r="H88" s="106">
        <v>1</v>
      </c>
      <c r="I88" s="107"/>
      <c r="J88" s="94">
        <f t="shared" si="205"/>
        <v>1</v>
      </c>
      <c r="K88" s="106">
        <v>2</v>
      </c>
      <c r="L88" s="106">
        <f t="shared" si="85"/>
        <v>2</v>
      </c>
      <c r="M88" s="106">
        <v>8</v>
      </c>
      <c r="N88" s="108"/>
      <c r="O88" s="110" t="str">
        <f>IF(F88="onroad MD","",IF(F88="onroad HHD","",VLOOKUP(F88,'Load Factors'!$A$6:$C$40,3,FALSE)))</f>
        <v/>
      </c>
      <c r="P88" s="106" t="str">
        <f t="shared" si="206"/>
        <v/>
      </c>
      <c r="Q88" s="94" t="str">
        <f t="shared" si="204"/>
        <v/>
      </c>
      <c r="R88" s="117">
        <f>IF(F88="onroad MD",VLOOKUP(E88,Equipment!A:D,4,FALSE),IF(F88="onroad HHD",VLOOKUP(E88,Equipment!A:D,4,FALSE),""))</f>
        <v>30</v>
      </c>
      <c r="S88" s="93">
        <f t="shared" si="207"/>
        <v>60</v>
      </c>
      <c r="T88" s="52"/>
      <c r="U88" s="49"/>
      <c r="V88" s="37"/>
      <c r="W88" s="37"/>
      <c r="X88" s="37"/>
      <c r="Y88" s="36"/>
      <c r="Z88" s="122" t="str">
        <f t="shared" si="214"/>
        <v/>
      </c>
      <c r="AA88" s="123" t="str">
        <f t="shared" si="215"/>
        <v/>
      </c>
      <c r="AB88" s="124" t="str">
        <f t="shared" si="216"/>
        <v/>
      </c>
      <c r="AC88" s="150">
        <f>IF(D88="onroad",IF(F88="onroad MD",IF(G88="diesel",'Emission Factors_veh'!$CA$12,'Emission Factors_veh'!$CA$11),'Emission Factors_veh'!$BZ$12),"")</f>
        <v>6.1128108751500942</v>
      </c>
      <c r="AD88" s="38" t="str">
        <f t="shared" si="217"/>
        <v/>
      </c>
      <c r="AE88" s="39">
        <f t="shared" si="218"/>
        <v>9.8154517169692017</v>
      </c>
      <c r="AF88" s="50" t="str">
        <f>IF(F88="helicopter",VLOOKUP(E88,Equipment!A:G,7,FALSE),"")</f>
        <v/>
      </c>
      <c r="AG88" s="152" t="str">
        <f t="shared" si="93"/>
        <v/>
      </c>
      <c r="AH88" s="68">
        <f t="shared" si="219"/>
        <v>9.8154517169692017</v>
      </c>
      <c r="AI88" s="66">
        <f t="shared" si="220"/>
        <v>0</v>
      </c>
      <c r="AJ88" s="58" t="str">
        <f t="shared" si="221"/>
        <v/>
      </c>
      <c r="AO88" s="5">
        <f t="shared" si="200"/>
        <v>1</v>
      </c>
      <c r="AP88" s="5">
        <f t="shared" si="201"/>
        <v>2</v>
      </c>
      <c r="AR88" s="5">
        <f t="shared" si="202"/>
        <v>2</v>
      </c>
    </row>
    <row r="89" spans="1:44" ht="15.75" thickBot="1" x14ac:dyDescent="0.3">
      <c r="A89" s="5">
        <v>1</v>
      </c>
      <c r="B89" s="28" t="s">
        <v>259</v>
      </c>
      <c r="C89" s="28">
        <v>15</v>
      </c>
      <c r="E89" s="173" t="s">
        <v>260</v>
      </c>
      <c r="F89" s="89"/>
      <c r="G89" s="89"/>
      <c r="H89" s="174"/>
      <c r="I89" s="175">
        <v>5</v>
      </c>
      <c r="J89" s="90">
        <f>I89*2</f>
        <v>10</v>
      </c>
      <c r="K89" s="153">
        <v>11</v>
      </c>
      <c r="L89" s="153">
        <f t="shared" si="85"/>
        <v>11</v>
      </c>
      <c r="M89" s="174"/>
      <c r="N89" s="174"/>
      <c r="O89" s="174"/>
      <c r="P89" s="174"/>
      <c r="Q89" s="94">
        <f t="shared" si="204"/>
        <v>0</v>
      </c>
      <c r="R89" s="89">
        <v>25</v>
      </c>
      <c r="S89" s="90">
        <f>IF(ISNUMBER(R89),R89*L89*J89,"")</f>
        <v>2750</v>
      </c>
      <c r="T89" s="43">
        <f>'Emission Factors_veh'!$BX$11</f>
        <v>27.924958420058658</v>
      </c>
      <c r="U89" s="43">
        <f>'Emission Factors_veh'!$BY$11</f>
        <v>0.93790341702454461</v>
      </c>
      <c r="V89" s="26">
        <f>$S89/T89*'Emission Factors_veh'!$BY$11</f>
        <v>92.363052364110899</v>
      </c>
      <c r="W89" s="43">
        <f>'Emission Factors_veh'!$BX$12</f>
        <v>38.745819395252077</v>
      </c>
      <c r="X89" s="116">
        <f>'Emission Factors_veh'!$BY$12</f>
        <v>3.0132620328282857E-3</v>
      </c>
      <c r="Y89" s="26">
        <f>$S89/W89*'Emission Factors_veh'!$BY$12</f>
        <v>0.21386747575902892</v>
      </c>
      <c r="Z89" s="27"/>
      <c r="AA89" s="24"/>
      <c r="AB89" s="25"/>
      <c r="AC89" s="25"/>
      <c r="AD89" s="24"/>
      <c r="AE89" s="25"/>
      <c r="AF89" s="25"/>
      <c r="AG89" s="25"/>
      <c r="AH89" s="59">
        <f t="shared" si="219"/>
        <v>0.21386747575902892</v>
      </c>
      <c r="AI89" s="59">
        <f>MAX(V89,AA89,AD89)</f>
        <v>92.363052364110899</v>
      </c>
      <c r="AJ89" s="60">
        <f>AG89</f>
        <v>0</v>
      </c>
      <c r="AO89" s="5">
        <f t="shared" si="200"/>
        <v>0</v>
      </c>
      <c r="AP89" s="5">
        <f t="shared" si="201"/>
        <v>110</v>
      </c>
      <c r="AR89" s="5">
        <f t="shared" si="202"/>
        <v>0</v>
      </c>
    </row>
    <row r="90" spans="1:44" ht="15.75" thickBot="1" x14ac:dyDescent="0.3">
      <c r="A90" s="5">
        <v>1</v>
      </c>
      <c r="D90" s="28" t="str">
        <f>VLOOKUP(E90,Equipment!$A$2:$F$57,6,FALSE)</f>
        <v>onroad</v>
      </c>
      <c r="E90" s="92" t="s">
        <v>22</v>
      </c>
      <c r="F90" s="93" t="str">
        <f>VLOOKUP(E90,Equipment!A:D,2,FALSE)</f>
        <v>Onroad HHD</v>
      </c>
      <c r="G90" s="94" t="s">
        <v>18</v>
      </c>
      <c r="H90" s="94">
        <v>1</v>
      </c>
      <c r="I90" s="94"/>
      <c r="J90" s="94">
        <f t="shared" si="205"/>
        <v>1</v>
      </c>
      <c r="K90" s="94">
        <v>11</v>
      </c>
      <c r="L90" s="94">
        <f t="shared" si="85"/>
        <v>11</v>
      </c>
      <c r="M90" s="94">
        <v>7</v>
      </c>
      <c r="N90" s="96"/>
      <c r="O90" s="110" t="str">
        <f>IF(F90="onroad MD","",IF(F90="onroad HHD","",VLOOKUP(F90,'Load Factors'!$A$6:$C$40,3,FALSE)))</f>
        <v/>
      </c>
      <c r="P90" s="94" t="str">
        <f t="shared" ref="P90:P91" si="222">IF(F90="onroad MD","", IF(F90="onroad HHD","",M90*L90*J90))</f>
        <v/>
      </c>
      <c r="Q90" s="94" t="str">
        <f t="shared" si="204"/>
        <v/>
      </c>
      <c r="R90" s="117">
        <f>IF(F90="onroad MD",VLOOKUP(E90,Equipment!A:D,4,FALSE),IF(F90="onroad HHD",VLOOKUP(E90,Equipment!A:D,4,FALSE),""))</f>
        <v>10</v>
      </c>
      <c r="S90" s="93">
        <f t="shared" ref="S90:S91" si="223">IF(ISNUMBER(R90),R90*L90*J90,"")</f>
        <v>110</v>
      </c>
      <c r="T90" s="52"/>
      <c r="U90" s="49"/>
      <c r="V90" s="37"/>
      <c r="W90" s="37"/>
      <c r="X90" s="37"/>
      <c r="Y90" s="36"/>
      <c r="Z90" s="122" t="str">
        <f t="shared" ref="Z90" si="224">IF(D90="offroad",IF(N90&gt;99,0.367,0.408),"")</f>
        <v/>
      </c>
      <c r="AA90" s="123" t="str">
        <f t="shared" ref="AA90" si="225">IF(D90="offroad",IF(G90="gas",IF(Q90&gt;0,Q90*N90*Z90*O90/7.109,""),""),"")</f>
        <v/>
      </c>
      <c r="AB90" s="124" t="str">
        <f t="shared" ref="AB90" si="226">IF(D90="offroad",IF(G90="diesel",IF(N90&gt;0,Q90*N90*Z90*O90/7.109,""),""),"")</f>
        <v/>
      </c>
      <c r="AC90" s="150">
        <f>IF(D90="onroad",IF(F90="onroad MD",IF(G90="diesel",'Emission Factors_veh'!$CA$12,'Emission Factors_veh'!$CA$11),'Emission Factors_veh'!$BZ$12),"")</f>
        <v>6.1128108751500942</v>
      </c>
      <c r="AD90" s="38" t="str">
        <f t="shared" ref="AD90" si="227">IF(D90="onroad",IF(G90="gas",S90/AC90,""),"")</f>
        <v/>
      </c>
      <c r="AE90" s="39">
        <f>IF(G90="diesel",IF(N90&gt;0,"",S90/AC90),"")</f>
        <v>17.994994814443537</v>
      </c>
      <c r="AF90" s="50" t="str">
        <f>IF(F90="helicopter",VLOOKUP(E90,Equipment!A:G,7,FALSE),"")</f>
        <v/>
      </c>
      <c r="AG90" s="152" t="str">
        <f t="shared" si="93"/>
        <v/>
      </c>
      <c r="AH90" s="68">
        <f t="shared" si="219"/>
        <v>17.994994814443537</v>
      </c>
      <c r="AI90" s="66">
        <f t="shared" ref="AI90" si="228">MAX(V90,AA90,AD90)</f>
        <v>0</v>
      </c>
      <c r="AJ90" s="58" t="str">
        <f t="shared" ref="AJ90" si="229">AG90</f>
        <v/>
      </c>
      <c r="AO90" s="5">
        <f t="shared" si="200"/>
        <v>1</v>
      </c>
      <c r="AP90" s="5">
        <f t="shared" si="201"/>
        <v>11</v>
      </c>
      <c r="AR90" s="5">
        <f t="shared" si="202"/>
        <v>11</v>
      </c>
    </row>
    <row r="91" spans="1:44" ht="15.75" thickBot="1" x14ac:dyDescent="0.3">
      <c r="A91" s="5">
        <v>1</v>
      </c>
      <c r="D91" s="28" t="str">
        <f>VLOOKUP(E91,Equipment!$A$2:$F$57,6,FALSE)</f>
        <v>onroad</v>
      </c>
      <c r="E91" s="92" t="s">
        <v>23</v>
      </c>
      <c r="F91" s="93" t="str">
        <f>VLOOKUP(E91,Equipment!A:D,2,FALSE)</f>
        <v>Onroad HHD</v>
      </c>
      <c r="G91" s="94" t="s">
        <v>18</v>
      </c>
      <c r="H91" s="94">
        <v>1</v>
      </c>
      <c r="I91" s="94"/>
      <c r="J91" s="94">
        <f t="shared" si="205"/>
        <v>1</v>
      </c>
      <c r="K91" s="94">
        <v>11</v>
      </c>
      <c r="L91" s="94">
        <f t="shared" si="85"/>
        <v>11</v>
      </c>
      <c r="M91" s="94">
        <v>7</v>
      </c>
      <c r="N91" s="97"/>
      <c r="O91" s="110" t="str">
        <f>IF(F91="onroad MD","",IF(F91="onroad HHD","",VLOOKUP(F91,'Load Factors'!$A$6:$C$40,3,FALSE)))</f>
        <v/>
      </c>
      <c r="P91" s="94" t="str">
        <f t="shared" si="222"/>
        <v/>
      </c>
      <c r="Q91" s="94" t="str">
        <f t="shared" si="204"/>
        <v/>
      </c>
      <c r="R91" s="117">
        <f>IF(F91="onroad MD",VLOOKUP(E91,Equipment!A:D,4,FALSE),IF(F91="onroad HHD",VLOOKUP(E91,Equipment!A:D,4,FALSE),""))</f>
        <v>10</v>
      </c>
      <c r="S91" s="93">
        <f t="shared" si="223"/>
        <v>110</v>
      </c>
      <c r="T91" s="52"/>
      <c r="U91" s="49"/>
      <c r="V91" s="37"/>
      <c r="W91" s="37"/>
      <c r="X91" s="37"/>
      <c r="Y91" s="36"/>
      <c r="Z91" s="122" t="str">
        <f t="shared" ref="Z91:Z92" si="230">IF(D91="offroad",IF(N91&gt;99,0.367,0.408),"")</f>
        <v/>
      </c>
      <c r="AA91" s="123" t="str">
        <f t="shared" ref="AA91:AA92" si="231">IF(D91="offroad",IF(G91="gas",IF(Q91&gt;0,Q91*N91*Z91*O91/7.109,""),""),"")</f>
        <v/>
      </c>
      <c r="AB91" s="124" t="str">
        <f t="shared" ref="AB91:AB92" si="232">IF(D91="offroad",IF(G91="diesel",IF(N91&gt;0,Q91*N91*Z91*O91/7.109,""),""),"")</f>
        <v/>
      </c>
      <c r="AC91" s="150">
        <f>IF(D91="onroad",IF(F91="onroad MD",IF(G91="diesel",'Emission Factors_veh'!$CA$12,'Emission Factors_veh'!$CA$11),'Emission Factors_veh'!$BZ$12),"")</f>
        <v>6.1128108751500942</v>
      </c>
      <c r="AD91" s="38" t="str">
        <f t="shared" ref="AD91:AD92" si="233">IF(D91="onroad",IF(G91="gas",S91/AC91,""),"")</f>
        <v/>
      </c>
      <c r="AE91" s="39">
        <f t="shared" ref="AE91:AE92" si="234">IF(G91="diesel",IF(N91&gt;0,"",S91/AC91),"")</f>
        <v>17.994994814443537</v>
      </c>
      <c r="AF91" s="50" t="str">
        <f>IF(F91="helicopter",VLOOKUP(E91,Equipment!A:G,7,FALSE),"")</f>
        <v/>
      </c>
      <c r="AG91" s="152" t="str">
        <f t="shared" si="93"/>
        <v/>
      </c>
      <c r="AH91" s="68">
        <f t="shared" ref="AH91:AH94" si="235">MAX(Y91,AB91,AE91)</f>
        <v>17.994994814443537</v>
      </c>
      <c r="AI91" s="66">
        <f t="shared" ref="AI91:AI92" si="236">MAX(V91,AA91,AD91)</f>
        <v>0</v>
      </c>
      <c r="AJ91" s="58" t="str">
        <f t="shared" ref="AJ91:AJ92" si="237">AG91</f>
        <v/>
      </c>
      <c r="AO91" s="5">
        <f t="shared" si="200"/>
        <v>1</v>
      </c>
      <c r="AP91" s="5">
        <f t="shared" si="201"/>
        <v>11</v>
      </c>
      <c r="AR91" s="5">
        <f t="shared" si="202"/>
        <v>11</v>
      </c>
    </row>
    <row r="92" spans="1:44" s="57" customFormat="1" ht="15.75" thickBot="1" x14ac:dyDescent="0.3">
      <c r="A92" s="5">
        <v>1</v>
      </c>
      <c r="B92" s="28"/>
      <c r="C92" s="28"/>
      <c r="D92" s="28" t="str">
        <f>VLOOKUP(E92,Equipment!$A$2:$F$57,6,FALSE)</f>
        <v>Heli</v>
      </c>
      <c r="E92" s="104" t="s">
        <v>51</v>
      </c>
      <c r="F92" s="93" t="str">
        <f>VLOOKUP(E92,Equipment!A:D,2,FALSE)</f>
        <v>Helicopter</v>
      </c>
      <c r="G92" s="94" t="s">
        <v>44</v>
      </c>
      <c r="H92" s="99">
        <v>1</v>
      </c>
      <c r="I92" s="99"/>
      <c r="J92" s="94">
        <f t="shared" si="205"/>
        <v>1</v>
      </c>
      <c r="K92" s="105">
        <v>11</v>
      </c>
      <c r="L92" s="105">
        <f t="shared" si="85"/>
        <v>11</v>
      </c>
      <c r="M92" s="99">
        <v>7</v>
      </c>
      <c r="N92" s="94"/>
      <c r="O92" s="110" t="e">
        <f>IF(F92="onroad MD","",IF(F92="onroad HHD","",VLOOKUP(F92,'Load Factors'!$A$6:$C$40,3,FALSE)))</f>
        <v>#N/A</v>
      </c>
      <c r="P92" s="94">
        <f t="shared" ref="P92" si="238">IF(F92="onroad MD","", IF(F92="onroad HHD","",M92*L92*J92))</f>
        <v>77</v>
      </c>
      <c r="Q92" s="94">
        <f t="shared" si="204"/>
        <v>77</v>
      </c>
      <c r="R92" s="117" t="str">
        <f>IF(F92="onroad MD",VLOOKUP(E92,Equipment!A:D,4,FALSE),IF(F92="onroad HHD",VLOOKUP(E92,Equipment!A:D,4,FALSE),""))</f>
        <v/>
      </c>
      <c r="S92" s="93" t="str">
        <f t="shared" ref="S92" si="239">IF(ISNUMBER(R92),R92*L92*J92,"")</f>
        <v/>
      </c>
      <c r="T92" s="52"/>
      <c r="U92" s="49"/>
      <c r="V92" s="37"/>
      <c r="W92" s="37"/>
      <c r="X92" s="37"/>
      <c r="Y92" s="36"/>
      <c r="Z92" s="122" t="str">
        <f t="shared" si="230"/>
        <v/>
      </c>
      <c r="AA92" s="123" t="str">
        <f t="shared" si="231"/>
        <v/>
      </c>
      <c r="AB92" s="124" t="str">
        <f t="shared" si="232"/>
        <v/>
      </c>
      <c r="AC92" s="150" t="str">
        <f>IF(D92="onroad",IF(F92="onroad MD",IF(G92="diesel",'Emission Factors_veh'!$CA$12,'Emission Factors_veh'!$CA$11),'Emission Factors_veh'!$BZ$12),"")</f>
        <v/>
      </c>
      <c r="AD92" s="38" t="str">
        <f t="shared" si="233"/>
        <v/>
      </c>
      <c r="AE92" s="39" t="str">
        <f t="shared" si="234"/>
        <v/>
      </c>
      <c r="AF92" s="50">
        <f>IF(F92="helicopter",VLOOKUP(E92,Equipment!A:G,7,FALSE),"")</f>
        <v>32</v>
      </c>
      <c r="AG92" s="152">
        <f t="shared" si="93"/>
        <v>2464</v>
      </c>
      <c r="AH92" s="68">
        <f t="shared" si="235"/>
        <v>0</v>
      </c>
      <c r="AI92" s="66">
        <f t="shared" si="236"/>
        <v>0</v>
      </c>
      <c r="AJ92" s="58">
        <f t="shared" si="237"/>
        <v>2464</v>
      </c>
      <c r="AO92" s="5">
        <f t="shared" si="200"/>
        <v>0</v>
      </c>
      <c r="AP92" s="5">
        <f t="shared" si="201"/>
        <v>11</v>
      </c>
      <c r="AR92" s="5">
        <f t="shared" si="202"/>
        <v>0</v>
      </c>
    </row>
    <row r="93" spans="1:44" ht="15.75" thickBot="1" x14ac:dyDescent="0.3">
      <c r="A93" s="5">
        <v>1</v>
      </c>
      <c r="B93" s="28" t="s">
        <v>261</v>
      </c>
      <c r="C93" s="28">
        <v>16</v>
      </c>
      <c r="E93" s="173" t="s">
        <v>260</v>
      </c>
      <c r="F93" s="89"/>
      <c r="G93" s="89"/>
      <c r="H93" s="174"/>
      <c r="I93" s="175">
        <v>5</v>
      </c>
      <c r="J93" s="90">
        <f>I93*2</f>
        <v>10</v>
      </c>
      <c r="K93" s="153">
        <v>162</v>
      </c>
      <c r="L93" s="153">
        <f t="shared" si="85"/>
        <v>162</v>
      </c>
      <c r="M93" s="174"/>
      <c r="N93" s="174"/>
      <c r="O93" s="174"/>
      <c r="P93" s="174"/>
      <c r="Q93" s="90"/>
      <c r="R93" s="89">
        <v>25</v>
      </c>
      <c r="S93" s="90">
        <f>IF(ISNUMBER(R93),R93*L93*J93,"")</f>
        <v>40500</v>
      </c>
      <c r="T93" s="43">
        <f>'Emission Factors_veh'!$BX$11</f>
        <v>27.924958420058658</v>
      </c>
      <c r="U93" s="43">
        <f>'Emission Factors_veh'!$BY$11</f>
        <v>0.93790341702454461</v>
      </c>
      <c r="V93" s="26">
        <f>$S93/T93*'Emission Factors_veh'!$BY$11</f>
        <v>1360.2558620896334</v>
      </c>
      <c r="W93" s="43">
        <f>'Emission Factors_veh'!$BX$12</f>
        <v>38.745819395252077</v>
      </c>
      <c r="X93" s="116">
        <f>'Emission Factors_veh'!$BY$12</f>
        <v>3.0132620328282857E-3</v>
      </c>
      <c r="Y93" s="26">
        <f>$S93/W93*'Emission Factors_veh'!$BY$12</f>
        <v>3.1496846429966077</v>
      </c>
      <c r="Z93" s="27"/>
      <c r="AA93" s="24"/>
      <c r="AB93" s="25"/>
      <c r="AC93" s="25"/>
      <c r="AD93" s="24"/>
      <c r="AE93" s="25"/>
      <c r="AF93" s="25"/>
      <c r="AG93" s="25"/>
      <c r="AH93" s="59">
        <f t="shared" si="235"/>
        <v>3.1496846429966077</v>
      </c>
      <c r="AI93" s="59">
        <f>MAX(V93,AA93,AD93)</f>
        <v>1360.2558620896334</v>
      </c>
      <c r="AJ93" s="60">
        <f>AG93</f>
        <v>0</v>
      </c>
      <c r="AO93" s="5">
        <f t="shared" si="200"/>
        <v>0</v>
      </c>
      <c r="AP93" s="5">
        <f t="shared" si="201"/>
        <v>1620</v>
      </c>
      <c r="AR93" s="5">
        <f t="shared" si="202"/>
        <v>0</v>
      </c>
    </row>
    <row r="94" spans="1:44" s="155" customFormat="1" ht="15.75" thickBot="1" x14ac:dyDescent="0.3">
      <c r="A94">
        <v>1</v>
      </c>
      <c r="B94"/>
      <c r="C94" s="156"/>
      <c r="D94" s="156" t="str">
        <f>VLOOKUP(E94,Equipment!$A$2:$F$57,6,FALSE)</f>
        <v>offroad</v>
      </c>
      <c r="E94" s="92" t="s">
        <v>42</v>
      </c>
      <c r="F94" s="93" t="str">
        <f>VLOOKUP(E94,Equipment!A:D,2,FALSE)</f>
        <v>Air Compressors</v>
      </c>
      <c r="G94" s="94" t="s">
        <v>18</v>
      </c>
      <c r="H94" s="94">
        <v>1</v>
      </c>
      <c r="I94" s="94"/>
      <c r="J94" s="94">
        <f t="shared" si="205"/>
        <v>1</v>
      </c>
      <c r="K94" s="94">
        <v>162</v>
      </c>
      <c r="L94" s="94">
        <f t="shared" si="85"/>
        <v>162</v>
      </c>
      <c r="M94" s="94">
        <v>10</v>
      </c>
      <c r="N94" s="94">
        <v>60</v>
      </c>
      <c r="O94" s="110">
        <f>IF(F94="onroad MD","",IF(F94="onroad HHD","",VLOOKUP(F94,'Load Factors'!$A$6:$C$40,3,FALSE)))</f>
        <v>0.48</v>
      </c>
      <c r="P94" s="106">
        <f t="shared" si="206"/>
        <v>1620</v>
      </c>
      <c r="Q94" s="94">
        <f t="shared" si="204"/>
        <v>1620</v>
      </c>
      <c r="R94" s="117" t="str">
        <f>IF(F94="onroad MD",VLOOKUP(E94,Equipment!A:D,4,FALSE),IF(F94="onroad HHD",VLOOKUP(E94,Equipment!A:D,4,FALSE),""))</f>
        <v/>
      </c>
      <c r="S94" s="93" t="str">
        <f t="shared" ref="S94" si="240">IF(ISNUMBER(R94),R94*L94*J94,"")</f>
        <v/>
      </c>
      <c r="T94" s="52"/>
      <c r="U94" s="49"/>
      <c r="V94" s="37"/>
      <c r="W94" s="37"/>
      <c r="X94" s="37"/>
      <c r="Y94" s="36"/>
      <c r="Z94" s="122">
        <f t="shared" ref="Z94" si="241">IF(D94="offroad",IF(N94&gt;99,0.367,0.408),"")</f>
        <v>0.40799999999999997</v>
      </c>
      <c r="AA94" s="123" t="str">
        <f t="shared" ref="AA94" si="242">IF(D94="offroad",IF(G94="gas",IF(Q94&gt;0,Q94*N94*Z94*O94/7.109,""),""),"")</f>
        <v/>
      </c>
      <c r="AB94" s="124">
        <f t="shared" ref="AB94" si="243">IF(D94="offroad",IF(G94="diesel",IF(N94&gt;0,Q94*N94*Z94*O94/7.109,""),""),"")</f>
        <v>2677.6829371219578</v>
      </c>
      <c r="AC94" s="150" t="str">
        <f>IF(D94="onroad",IF(F94="onroad MD",IF(G94="diesel",'Emission Factors_veh'!$CA$12,'Emission Factors_veh'!$CA$11),'Emission Factors_veh'!$BZ$12),"")</f>
        <v/>
      </c>
      <c r="AD94" s="38" t="str">
        <f t="shared" ref="AD94" si="244">IF(D94="onroad",IF(G94="gas",S94/AC94,""),"")</f>
        <v/>
      </c>
      <c r="AE94" s="39" t="str">
        <f>IF(G94="diesel",IF(N94&gt;0,"",S94/AC94),"")</f>
        <v/>
      </c>
      <c r="AF94" s="50" t="str">
        <f>IF(F94="helicopter",VLOOKUP(E94,Equipment!A:G,7,FALSE),"")</f>
        <v/>
      </c>
      <c r="AG94" s="152" t="str">
        <f t="shared" si="93"/>
        <v/>
      </c>
      <c r="AH94" s="68">
        <f t="shared" si="235"/>
        <v>2677.6829371219578</v>
      </c>
      <c r="AI94" s="66">
        <f t="shared" ref="AI94" si="245">MAX(V94,AA94,AD94)</f>
        <v>0</v>
      </c>
      <c r="AJ94" s="58" t="str">
        <f t="shared" ref="AJ94" si="246">AG94</f>
        <v/>
      </c>
      <c r="AO94" s="5">
        <f t="shared" si="200"/>
        <v>0</v>
      </c>
      <c r="AP94" s="5">
        <f t="shared" si="201"/>
        <v>162</v>
      </c>
      <c r="AR94" s="5">
        <f t="shared" si="202"/>
        <v>0</v>
      </c>
    </row>
    <row r="95" spans="1:44" ht="15.75" thickBot="1" x14ac:dyDescent="0.3">
      <c r="A95" s="5">
        <v>1</v>
      </c>
      <c r="D95" s="28" t="str">
        <f>VLOOKUP(E95,Equipment!$A$2:$F$57,6,FALSE)</f>
        <v>onroad</v>
      </c>
      <c r="E95" s="103" t="s">
        <v>40</v>
      </c>
      <c r="F95" s="93" t="str">
        <f>VLOOKUP(E95,Equipment!A:D,2,FALSE)</f>
        <v>Onroad MD</v>
      </c>
      <c r="G95" s="106" t="s">
        <v>26</v>
      </c>
      <c r="H95" s="106">
        <v>1</v>
      </c>
      <c r="I95" s="107"/>
      <c r="J95" s="94">
        <f t="shared" si="205"/>
        <v>1</v>
      </c>
      <c r="K95" s="106">
        <v>162</v>
      </c>
      <c r="L95" s="106">
        <f t="shared" si="85"/>
        <v>162</v>
      </c>
      <c r="M95" s="106">
        <v>10</v>
      </c>
      <c r="N95" s="171"/>
      <c r="O95" s="110" t="str">
        <f>IF(F95="onroad MD","",IF(F95="onroad HHD","",VLOOKUP(F95,'Load Factors'!$A$6:$C$40,3,FALSE)))</f>
        <v/>
      </c>
      <c r="P95" s="106" t="str">
        <f t="shared" si="206"/>
        <v/>
      </c>
      <c r="Q95" s="94" t="str">
        <f t="shared" si="204"/>
        <v/>
      </c>
      <c r="R95" s="117">
        <f>IF(F95="onroad MD",VLOOKUP(E95,Equipment!A:D,4,FALSE),IF(F95="onroad HHD",VLOOKUP(E95,Equipment!A:D,4,FALSE),""))</f>
        <v>30</v>
      </c>
      <c r="S95" s="93">
        <f t="shared" ref="S95:S98" si="247">IF(ISNUMBER(R95),R95*L95*J95,"")</f>
        <v>4860</v>
      </c>
      <c r="T95" s="52"/>
      <c r="U95" s="49"/>
      <c r="V95" s="37"/>
      <c r="W95" s="37"/>
      <c r="X95" s="37"/>
      <c r="Y95" s="36"/>
      <c r="Z95" s="122" t="str">
        <f t="shared" ref="Z95:Z98" si="248">IF(D95="offroad",IF(N95&gt;99,0.367,0.408),"")</f>
        <v/>
      </c>
      <c r="AA95" s="123" t="str">
        <f t="shared" ref="AA95:AA98" si="249">IF(D95="offroad",IF(G95="gas",IF(Q95&gt;0,Q95*N95*Z95*O95/7.109,""),""),"")</f>
        <v/>
      </c>
      <c r="AB95" s="124" t="str">
        <f t="shared" ref="AB95:AB98" si="250">IF(D95="offroad",IF(G95="diesel",IF(N95&gt;0,Q95*N95*Z95*O95/7.109,""),""),"")</f>
        <v/>
      </c>
      <c r="AC95" s="150">
        <f>IF(D95="onroad",IF(F95="onroad MD",IF(G95="diesel",'Emission Factors_veh'!$CA$12,'Emission Factors_veh'!$CA$11),'Emission Factors_veh'!$BZ$12),"")</f>
        <v>5.0192326140612771</v>
      </c>
      <c r="AD95" s="38">
        <f t="shared" ref="AD95:AD98" si="251">IF(D95="onroad",IF(G95="gas",S95/AC95,""),"")</f>
        <v>968.27550617694226</v>
      </c>
      <c r="AE95" s="39" t="str">
        <f t="shared" ref="AE95:AE98" si="252">IF(G95="diesel",IF(N95&gt;0,"",S95/AC95),"")</f>
        <v/>
      </c>
      <c r="AF95" s="50" t="str">
        <f>IF(F95="helicopter",VLOOKUP(E95,Equipment!A:G,7,FALSE),"")</f>
        <v/>
      </c>
      <c r="AG95" s="152" t="str">
        <f t="shared" si="93"/>
        <v/>
      </c>
      <c r="AH95" s="68">
        <f t="shared" ref="AH95:AH100" si="253">MAX(Y95,AB95,AE95)</f>
        <v>0</v>
      </c>
      <c r="AI95" s="66">
        <f t="shared" ref="AI95:AI98" si="254">MAX(V95,AA95,AD95)</f>
        <v>968.27550617694226</v>
      </c>
      <c r="AJ95" s="58" t="str">
        <f t="shared" ref="AJ95:AJ98" si="255">AG95</f>
        <v/>
      </c>
      <c r="AO95" s="5">
        <f t="shared" si="200"/>
        <v>1</v>
      </c>
      <c r="AP95" s="5">
        <f t="shared" si="201"/>
        <v>162</v>
      </c>
      <c r="AR95" s="5">
        <f t="shared" si="202"/>
        <v>162</v>
      </c>
    </row>
    <row r="96" spans="1:44" ht="15.75" thickBot="1" x14ac:dyDescent="0.3">
      <c r="A96">
        <v>1</v>
      </c>
      <c r="B96"/>
      <c r="D96" s="28" t="str">
        <f>VLOOKUP(E96,Equipment!$A$2:$F$57,6,FALSE)</f>
        <v>onroad</v>
      </c>
      <c r="E96" s="92" t="s">
        <v>17</v>
      </c>
      <c r="F96" s="93" t="str">
        <f>VLOOKUP(E96,Equipment!A:D,2,FALSE)</f>
        <v>Onroad MD</v>
      </c>
      <c r="G96" s="94" t="s">
        <v>18</v>
      </c>
      <c r="H96" s="94">
        <v>1</v>
      </c>
      <c r="I96" s="94"/>
      <c r="J96" s="94">
        <f t="shared" si="205"/>
        <v>1</v>
      </c>
      <c r="K96" s="94">
        <v>162</v>
      </c>
      <c r="L96" s="94">
        <f t="shared" si="85"/>
        <v>162</v>
      </c>
      <c r="M96" s="94">
        <v>10</v>
      </c>
      <c r="N96" s="94"/>
      <c r="O96" s="110" t="str">
        <f>IF(F96="onroad MD","",IF(F96="onroad HHD","",VLOOKUP(F96,'Load Factors'!$A$6:$C$40,3,FALSE)))</f>
        <v/>
      </c>
      <c r="P96" s="106" t="str">
        <f t="shared" si="206"/>
        <v/>
      </c>
      <c r="Q96" s="94" t="str">
        <f t="shared" si="204"/>
        <v/>
      </c>
      <c r="R96" s="117">
        <f>IF(F96="onroad MD",VLOOKUP(E96,Equipment!A:D,4,FALSE),IF(F96="onroad HHD",VLOOKUP(E96,Equipment!A:D,4,FALSE),""))</f>
        <v>30</v>
      </c>
      <c r="S96" s="93">
        <f t="shared" si="247"/>
        <v>4860</v>
      </c>
      <c r="T96" s="52"/>
      <c r="U96" s="49"/>
      <c r="V96" s="37"/>
      <c r="W96" s="37"/>
      <c r="X96" s="37"/>
      <c r="Y96" s="36"/>
      <c r="Z96" s="122" t="str">
        <f t="shared" si="248"/>
        <v/>
      </c>
      <c r="AA96" s="123" t="str">
        <f t="shared" si="249"/>
        <v/>
      </c>
      <c r="AB96" s="124" t="str">
        <f t="shared" si="250"/>
        <v/>
      </c>
      <c r="AC96" s="150">
        <f>IF(D96="onroad",IF(F96="onroad MD",IF(G96="diesel",'Emission Factors_veh'!$CA$12,'Emission Factors_veh'!$CA$11),'Emission Factors_veh'!$BZ$12),"")</f>
        <v>8.7568509815065383</v>
      </c>
      <c r="AD96" s="38" t="str">
        <f t="shared" si="251"/>
        <v/>
      </c>
      <c r="AE96" s="39">
        <f t="shared" si="252"/>
        <v>554.99402813451559</v>
      </c>
      <c r="AF96" s="50" t="str">
        <f>IF(F96="helicopter",VLOOKUP(E96,Equipment!A:G,7,FALSE),"")</f>
        <v/>
      </c>
      <c r="AG96" s="152" t="str">
        <f t="shared" si="93"/>
        <v/>
      </c>
      <c r="AH96" s="68">
        <f t="shared" si="253"/>
        <v>554.99402813451559</v>
      </c>
      <c r="AI96" s="66">
        <f t="shared" si="254"/>
        <v>0</v>
      </c>
      <c r="AJ96" s="58" t="str">
        <f t="shared" si="255"/>
        <v/>
      </c>
      <c r="AO96" s="5">
        <f t="shared" si="200"/>
        <v>1</v>
      </c>
      <c r="AP96" s="5">
        <f t="shared" si="201"/>
        <v>162</v>
      </c>
      <c r="AR96" s="5">
        <f t="shared" si="202"/>
        <v>162</v>
      </c>
    </row>
    <row r="97" spans="1:44" ht="15.75" thickBot="1" x14ac:dyDescent="0.3">
      <c r="A97" s="5">
        <v>1</v>
      </c>
      <c r="D97" s="28" t="str">
        <f>VLOOKUP(E97,Equipment!$A$2:$F$57,6,FALSE)</f>
        <v>onroad</v>
      </c>
      <c r="E97" s="103" t="s">
        <v>28</v>
      </c>
      <c r="F97" s="93" t="str">
        <f>VLOOKUP(E97,Equipment!A:D,2,FALSE)</f>
        <v>Onroad HHD</v>
      </c>
      <c r="G97" s="106" t="s">
        <v>18</v>
      </c>
      <c r="H97" s="106">
        <v>2</v>
      </c>
      <c r="I97" s="107"/>
      <c r="J97" s="94">
        <f t="shared" si="205"/>
        <v>2</v>
      </c>
      <c r="K97" s="106">
        <v>162</v>
      </c>
      <c r="L97" s="106">
        <f t="shared" si="85"/>
        <v>162</v>
      </c>
      <c r="M97" s="106">
        <v>10</v>
      </c>
      <c r="N97" s="106"/>
      <c r="O97" s="110" t="str">
        <f>IF(F97="onroad MD","",IF(F97="onroad HHD","",VLOOKUP(F97,'Load Factors'!$A$6:$C$40,3,FALSE)))</f>
        <v/>
      </c>
      <c r="P97" s="106" t="str">
        <f t="shared" si="206"/>
        <v/>
      </c>
      <c r="Q97" s="94" t="str">
        <f t="shared" si="204"/>
        <v/>
      </c>
      <c r="R97" s="117">
        <f>IF(F97="onroad MD",VLOOKUP(E97,Equipment!A:D,4,FALSE),IF(F97="onroad HHD",VLOOKUP(E97,Equipment!A:D,4,FALSE),""))</f>
        <v>30</v>
      </c>
      <c r="S97" s="93">
        <f t="shared" si="247"/>
        <v>9720</v>
      </c>
      <c r="T97" s="52"/>
      <c r="U97" s="49"/>
      <c r="V97" s="37"/>
      <c r="W97" s="37"/>
      <c r="X97" s="37"/>
      <c r="Y97" s="36"/>
      <c r="Z97" s="122" t="str">
        <f t="shared" si="248"/>
        <v/>
      </c>
      <c r="AA97" s="123" t="str">
        <f t="shared" si="249"/>
        <v/>
      </c>
      <c r="AB97" s="124" t="str">
        <f t="shared" si="250"/>
        <v/>
      </c>
      <c r="AC97" s="150">
        <f>IF(D97="onroad",IF(F97="onroad MD",IF(G97="diesel",'Emission Factors_veh'!$CA$12,'Emission Factors_veh'!$CA$11),'Emission Factors_veh'!$BZ$12),"")</f>
        <v>6.1128108751500942</v>
      </c>
      <c r="AD97" s="38" t="str">
        <f t="shared" si="251"/>
        <v/>
      </c>
      <c r="AE97" s="39">
        <f t="shared" si="252"/>
        <v>1590.1031781490105</v>
      </c>
      <c r="AF97" s="50" t="str">
        <f>IF(F97="helicopter",VLOOKUP(E97,Equipment!A:G,7,FALSE),"")</f>
        <v/>
      </c>
      <c r="AG97" s="152" t="str">
        <f t="shared" si="93"/>
        <v/>
      </c>
      <c r="AH97" s="68">
        <f t="shared" si="253"/>
        <v>1590.1031781490105</v>
      </c>
      <c r="AI97" s="66">
        <f t="shared" si="254"/>
        <v>0</v>
      </c>
      <c r="AJ97" s="58" t="str">
        <f t="shared" si="255"/>
        <v/>
      </c>
      <c r="AO97" s="5">
        <f t="shared" si="200"/>
        <v>1</v>
      </c>
      <c r="AP97" s="5">
        <f t="shared" si="201"/>
        <v>324</v>
      </c>
      <c r="AR97" s="5">
        <f t="shared" si="202"/>
        <v>324</v>
      </c>
    </row>
    <row r="98" spans="1:44" s="155" customFormat="1" ht="15.75" thickBot="1" x14ac:dyDescent="0.3">
      <c r="A98" s="5">
        <v>1</v>
      </c>
      <c r="B98" s="28"/>
      <c r="C98" s="156"/>
      <c r="D98" s="156" t="str">
        <f>VLOOKUP(E98,Equipment!$A$2:$F$57,6,FALSE)</f>
        <v>onroad</v>
      </c>
      <c r="E98" s="103" t="s">
        <v>20</v>
      </c>
      <c r="F98" s="93" t="str">
        <f>VLOOKUP(E98,Equipment!A:D,2,FALSE)</f>
        <v>Onroad HHD</v>
      </c>
      <c r="G98" s="106" t="s">
        <v>18</v>
      </c>
      <c r="H98" s="106">
        <v>1</v>
      </c>
      <c r="I98" s="107"/>
      <c r="J98" s="94">
        <f t="shared" si="205"/>
        <v>1</v>
      </c>
      <c r="K98" s="106">
        <v>162</v>
      </c>
      <c r="L98" s="106">
        <f t="shared" si="85"/>
        <v>162</v>
      </c>
      <c r="M98" s="106">
        <v>10</v>
      </c>
      <c r="N98" s="106"/>
      <c r="O98" s="110" t="str">
        <f>IF(F98="onroad MD","",IF(F98="onroad HHD","",VLOOKUP(F98,'Load Factors'!$A$6:$C$40,3,FALSE)))</f>
        <v/>
      </c>
      <c r="P98" s="106" t="str">
        <f t="shared" si="206"/>
        <v/>
      </c>
      <c r="Q98" s="94" t="str">
        <f t="shared" si="204"/>
        <v/>
      </c>
      <c r="R98" s="117">
        <f>IF(F98="onroad MD",VLOOKUP(E98,Equipment!A:D,4,FALSE),IF(F98="onroad HHD",VLOOKUP(E98,Equipment!A:D,4,FALSE),""))</f>
        <v>30</v>
      </c>
      <c r="S98" s="93">
        <f t="shared" si="247"/>
        <v>4860</v>
      </c>
      <c r="T98" s="52"/>
      <c r="U98" s="49"/>
      <c r="V98" s="37"/>
      <c r="W98" s="37"/>
      <c r="X98" s="37"/>
      <c r="Y98" s="36"/>
      <c r="Z98" s="122" t="str">
        <f t="shared" si="248"/>
        <v/>
      </c>
      <c r="AA98" s="123" t="str">
        <f t="shared" si="249"/>
        <v/>
      </c>
      <c r="AB98" s="124" t="str">
        <f t="shared" si="250"/>
        <v/>
      </c>
      <c r="AC98" s="150">
        <f>IF(D98="onroad",IF(F98="onroad MD",IF(G98="diesel",'Emission Factors_veh'!$CA$12,'Emission Factors_veh'!$CA$11),'Emission Factors_veh'!$BZ$12),"")</f>
        <v>6.1128108751500942</v>
      </c>
      <c r="AD98" s="38" t="str">
        <f t="shared" si="251"/>
        <v/>
      </c>
      <c r="AE98" s="39">
        <f t="shared" si="252"/>
        <v>795.05158907450527</v>
      </c>
      <c r="AF98" s="50" t="str">
        <f>IF(F98="helicopter",VLOOKUP(E98,Equipment!A:G,7,FALSE),"")</f>
        <v/>
      </c>
      <c r="AG98" s="152" t="str">
        <f t="shared" si="93"/>
        <v/>
      </c>
      <c r="AH98" s="68">
        <f t="shared" si="253"/>
        <v>795.05158907450527</v>
      </c>
      <c r="AI98" s="66">
        <f t="shared" si="254"/>
        <v>0</v>
      </c>
      <c r="AJ98" s="58" t="str">
        <f t="shared" si="255"/>
        <v/>
      </c>
      <c r="AO98" s="5">
        <f t="shared" si="200"/>
        <v>1</v>
      </c>
      <c r="AP98" s="5">
        <f t="shared" si="201"/>
        <v>162</v>
      </c>
      <c r="AR98" s="5">
        <f t="shared" si="202"/>
        <v>162</v>
      </c>
    </row>
    <row r="99" spans="1:44" ht="15.75" thickBot="1" x14ac:dyDescent="0.3">
      <c r="A99">
        <v>1</v>
      </c>
      <c r="B99">
        <v>11</v>
      </c>
      <c r="C99" s="28">
        <v>17</v>
      </c>
      <c r="E99" s="101" t="s">
        <v>209</v>
      </c>
      <c r="F99" s="89"/>
      <c r="G99" s="89"/>
      <c r="H99" s="89"/>
      <c r="I99" s="90">
        <v>7</v>
      </c>
      <c r="J99" s="90">
        <f>I99*2</f>
        <v>14</v>
      </c>
      <c r="K99" s="153">
        <v>180</v>
      </c>
      <c r="L99" s="153">
        <f t="shared" si="85"/>
        <v>180</v>
      </c>
      <c r="M99" s="91"/>
      <c r="N99" s="102"/>
      <c r="O99" s="158"/>
      <c r="P99" s="157"/>
      <c r="Q99" s="90"/>
      <c r="R99" s="89">
        <v>25</v>
      </c>
      <c r="S99" s="90">
        <f>IF(ISNUMBER(R99),R99*L99*J99,"")</f>
        <v>63000</v>
      </c>
      <c r="T99" s="43">
        <f>'Emission Factors_veh'!$BX$11</f>
        <v>27.924958420058658</v>
      </c>
      <c r="U99" s="43">
        <f>'Emission Factors_veh'!$BY$11</f>
        <v>0.93790341702454461</v>
      </c>
      <c r="V99" s="26">
        <f>$S99/T99*'Emission Factors_veh'!$BY$11</f>
        <v>2115.9535632505408</v>
      </c>
      <c r="W99" s="43">
        <f>'Emission Factors_veh'!$BX$12</f>
        <v>38.745819395252077</v>
      </c>
      <c r="X99" s="116">
        <f>'Emission Factors_veh'!$BY$12</f>
        <v>3.0132620328282857E-3</v>
      </c>
      <c r="Y99" s="26">
        <f>$S99/W99*'Emission Factors_veh'!$BY$12</f>
        <v>4.8995094446613896</v>
      </c>
      <c r="Z99" s="27"/>
      <c r="AA99" s="24"/>
      <c r="AB99" s="25"/>
      <c r="AC99" s="25"/>
      <c r="AD99" s="24"/>
      <c r="AE99" s="25"/>
      <c r="AF99" s="25"/>
      <c r="AG99" s="25"/>
      <c r="AH99" s="59">
        <f t="shared" si="253"/>
        <v>4.8995094446613896</v>
      </c>
      <c r="AI99" s="59">
        <f>MAX(V99,AA99,AD99)</f>
        <v>2115.9535632505408</v>
      </c>
      <c r="AJ99" s="60">
        <f>AG99</f>
        <v>0</v>
      </c>
      <c r="AO99" s="5">
        <f t="shared" si="200"/>
        <v>0</v>
      </c>
      <c r="AP99" s="5">
        <f t="shared" si="201"/>
        <v>2520</v>
      </c>
      <c r="AR99" s="5">
        <f t="shared" si="202"/>
        <v>0</v>
      </c>
    </row>
    <row r="100" spans="1:44" s="57" customFormat="1" ht="15.75" thickBot="1" x14ac:dyDescent="0.3">
      <c r="A100" s="5">
        <v>1</v>
      </c>
      <c r="B100" s="28"/>
      <c r="C100" s="28"/>
      <c r="D100" s="28" t="str">
        <f>VLOOKUP(E100,Equipment!$A$2:$F$57,6,FALSE)</f>
        <v>offroad</v>
      </c>
      <c r="E100" s="92" t="s">
        <v>29</v>
      </c>
      <c r="F100" s="93" t="str">
        <f>VLOOKUP(E100,Equipment!A:D,2,FALSE)</f>
        <v>Tractors/Loaders/Backhoes</v>
      </c>
      <c r="G100" s="94" t="s">
        <v>18</v>
      </c>
      <c r="H100" s="94">
        <v>1</v>
      </c>
      <c r="I100" s="94"/>
      <c r="J100" s="94">
        <f t="shared" si="205"/>
        <v>1</v>
      </c>
      <c r="K100" s="94">
        <v>180</v>
      </c>
      <c r="L100" s="94">
        <f t="shared" si="85"/>
        <v>180</v>
      </c>
      <c r="M100" s="94">
        <v>4</v>
      </c>
      <c r="N100" s="94">
        <v>125</v>
      </c>
      <c r="O100" s="110">
        <f>IF(F100="onroad MD","",IF(F100="onroad HHD","",VLOOKUP(F100,'Load Factors'!$A$6:$C$40,3,FALSE)))</f>
        <v>0.37</v>
      </c>
      <c r="P100" s="98">
        <f t="shared" ref="P100:P105" si="256">IF(F100="onroad MD","", IF(F100="onroad HHD","",M100*L100*J100))</f>
        <v>720</v>
      </c>
      <c r="Q100" s="94">
        <f t="shared" si="204"/>
        <v>720</v>
      </c>
      <c r="R100" s="117" t="str">
        <f>IF(F100="onroad MD",VLOOKUP(E100,Equipment!A:D,4,FALSE),IF(F100="onroad HHD",VLOOKUP(E100,Equipment!A:D,4,FALSE),""))</f>
        <v/>
      </c>
      <c r="S100" s="93" t="str">
        <f t="shared" ref="S100:S103" si="257">IF(ISNUMBER(R100),R100*L100*J100,"")</f>
        <v/>
      </c>
      <c r="T100" s="52"/>
      <c r="U100" s="49"/>
      <c r="V100" s="37"/>
      <c r="W100" s="37"/>
      <c r="X100" s="37"/>
      <c r="Y100" s="36"/>
      <c r="Z100" s="122">
        <f t="shared" ref="Z100:Z102" si="258">IF(D100="offroad",IF(N100&gt;99,0.367,0.408),"")</f>
        <v>0.36699999999999999</v>
      </c>
      <c r="AA100" s="123" t="str">
        <f t="shared" ref="AA100:AA102" si="259">IF(D100="offroad",IF(G100="gas",IF(Q100&gt;0,Q100*N100*Z100*O100/7.109,""),""),"")</f>
        <v/>
      </c>
      <c r="AB100" s="124">
        <f t="shared" ref="AB100:AB102" si="260">IF(D100="offroad",IF(G100="diesel",IF(N100&gt;0,Q100*N100*Z100*O100/7.109,""),""),"")</f>
        <v>1719.1025460683641</v>
      </c>
      <c r="AC100" s="150" t="str">
        <f>IF(D100="onroad",IF(F100="onroad MD",IF(G100="diesel",'Emission Factors_veh'!$CA$12,'Emission Factors_veh'!$CA$11),'Emission Factors_veh'!$BZ$12),"")</f>
        <v/>
      </c>
      <c r="AD100" s="38" t="str">
        <f t="shared" ref="AD100:AD102" si="261">IF(D100="onroad",IF(G100="gas",S100/AC100,""),"")</f>
        <v/>
      </c>
      <c r="AE100" s="39" t="str">
        <f>IF(G100="diesel",IF(N100&gt;0,"",S100/AC100),"")</f>
        <v/>
      </c>
      <c r="AF100" s="50" t="str">
        <f>IF(F100="helicopter",VLOOKUP(E100,Equipment!A:G,7,FALSE),"")</f>
        <v/>
      </c>
      <c r="AG100" s="152" t="str">
        <f t="shared" si="93"/>
        <v/>
      </c>
      <c r="AH100" s="68">
        <f t="shared" si="253"/>
        <v>1719.1025460683641</v>
      </c>
      <c r="AI100" s="66">
        <f t="shared" ref="AI100:AI102" si="262">MAX(V100,AA100,AD100)</f>
        <v>0</v>
      </c>
      <c r="AJ100" s="58" t="str">
        <f t="shared" ref="AJ100:AJ102" si="263">AG100</f>
        <v/>
      </c>
      <c r="AO100" s="5">
        <f t="shared" si="200"/>
        <v>0</v>
      </c>
      <c r="AP100" s="5">
        <f t="shared" si="201"/>
        <v>180</v>
      </c>
      <c r="AR100" s="5">
        <f t="shared" si="202"/>
        <v>0</v>
      </c>
    </row>
    <row r="101" spans="1:44" ht="15.75" thickBot="1" x14ac:dyDescent="0.3">
      <c r="A101" s="5">
        <v>1</v>
      </c>
      <c r="D101" s="28" t="str">
        <f>VLOOKUP(E101,Equipment!$A$2:$F$57,6,FALSE)</f>
        <v>offroad</v>
      </c>
      <c r="E101" s="92" t="s">
        <v>31</v>
      </c>
      <c r="F101" s="93" t="str">
        <f>VLOOKUP(E101,Equipment!A:D,2,FALSE)</f>
        <v>Graders</v>
      </c>
      <c r="G101" s="94" t="s">
        <v>18</v>
      </c>
      <c r="H101" s="94">
        <v>1</v>
      </c>
      <c r="I101" s="94"/>
      <c r="J101" s="94">
        <f t="shared" si="205"/>
        <v>1</v>
      </c>
      <c r="K101" s="94">
        <v>180</v>
      </c>
      <c r="L101" s="94">
        <f t="shared" si="85"/>
        <v>180</v>
      </c>
      <c r="M101" s="94">
        <v>6</v>
      </c>
      <c r="N101" s="94">
        <v>250</v>
      </c>
      <c r="O101" s="110">
        <f>IF(F101="onroad MD","",IF(F101="onroad HHD","",VLOOKUP(F101,'Load Factors'!$A$6:$C$40,3,FALSE)))</f>
        <v>0.41</v>
      </c>
      <c r="P101" s="98">
        <f t="shared" si="256"/>
        <v>1080</v>
      </c>
      <c r="Q101" s="94">
        <f t="shared" si="204"/>
        <v>1080</v>
      </c>
      <c r="R101" s="117" t="str">
        <f>IF(F101="onroad MD",VLOOKUP(E101,Equipment!A:D,4,FALSE),IF(F101="onroad HHD",VLOOKUP(E101,Equipment!A:D,4,FALSE),""))</f>
        <v/>
      </c>
      <c r="S101" s="93" t="str">
        <f t="shared" si="257"/>
        <v/>
      </c>
      <c r="T101" s="52"/>
      <c r="U101" s="49"/>
      <c r="V101" s="37"/>
      <c r="W101" s="37"/>
      <c r="X101" s="37"/>
      <c r="Y101" s="36"/>
      <c r="Z101" s="122">
        <f t="shared" si="258"/>
        <v>0.36699999999999999</v>
      </c>
      <c r="AA101" s="123" t="str">
        <f t="shared" si="259"/>
        <v/>
      </c>
      <c r="AB101" s="124">
        <f t="shared" si="260"/>
        <v>5714.8544099029396</v>
      </c>
      <c r="AC101" s="150" t="str">
        <f>IF(D101="onroad",IF(F101="onroad MD",IF(G101="diesel",'Emission Factors_veh'!$CA$12,'Emission Factors_veh'!$CA$11),'Emission Factors_veh'!$BZ$12),"")</f>
        <v/>
      </c>
      <c r="AD101" s="38" t="str">
        <f t="shared" si="261"/>
        <v/>
      </c>
      <c r="AE101" s="39" t="str">
        <f t="shared" ref="AE101:AE102" si="264">IF(G101="diesel",IF(N101&gt;0,"",S101/AC101),"")</f>
        <v/>
      </c>
      <c r="AF101" s="50" t="str">
        <f>IF(F101="helicopter",VLOOKUP(E101,Equipment!A:G,7,FALSE),"")</f>
        <v/>
      </c>
      <c r="AG101" s="152" t="str">
        <f t="shared" si="93"/>
        <v/>
      </c>
      <c r="AH101" s="68">
        <f t="shared" ref="AH101:AH102" si="265">MAX(Y101,AB101,AE101)</f>
        <v>5714.8544099029396</v>
      </c>
      <c r="AI101" s="66">
        <f t="shared" si="262"/>
        <v>0</v>
      </c>
      <c r="AJ101" s="58" t="str">
        <f t="shared" si="263"/>
        <v/>
      </c>
      <c r="AO101" s="5">
        <f t="shared" si="200"/>
        <v>0</v>
      </c>
      <c r="AP101" s="5">
        <f t="shared" si="201"/>
        <v>180</v>
      </c>
      <c r="AR101" s="5">
        <f t="shared" si="202"/>
        <v>0</v>
      </c>
    </row>
    <row r="102" spans="1:44" ht="15.75" thickBot="1" x14ac:dyDescent="0.3">
      <c r="A102" s="5">
        <v>1</v>
      </c>
      <c r="D102" s="28" t="str">
        <f>VLOOKUP(E102,Equipment!$A$2:$F$57,6,FALSE)</f>
        <v>offroad</v>
      </c>
      <c r="E102" s="92" t="s">
        <v>32</v>
      </c>
      <c r="F102" s="93" t="str">
        <f>VLOOKUP(E102,Equipment!A:D,2,FALSE)</f>
        <v>Rollers</v>
      </c>
      <c r="G102" s="94" t="s">
        <v>18</v>
      </c>
      <c r="H102" s="94">
        <v>1</v>
      </c>
      <c r="I102" s="94"/>
      <c r="J102" s="94">
        <f t="shared" si="205"/>
        <v>1</v>
      </c>
      <c r="K102" s="94">
        <v>180</v>
      </c>
      <c r="L102" s="94">
        <f t="shared" ref="L102:L105" si="266">K102/A102</f>
        <v>180</v>
      </c>
      <c r="M102" s="94">
        <v>4</v>
      </c>
      <c r="N102" s="94">
        <v>100</v>
      </c>
      <c r="O102" s="110">
        <f>IF(F102="onroad MD","",IF(F102="onroad HHD","",VLOOKUP(F102,'Load Factors'!$A$6:$C$40,3,FALSE)))</f>
        <v>0.38</v>
      </c>
      <c r="P102" s="98">
        <f t="shared" si="256"/>
        <v>720</v>
      </c>
      <c r="Q102" s="94">
        <f t="shared" si="204"/>
        <v>720</v>
      </c>
      <c r="R102" s="117" t="str">
        <f>IF(F102="onroad MD",VLOOKUP(E102,Equipment!A:D,4,FALSE),IF(F102="onroad HHD",VLOOKUP(E102,Equipment!A:D,4,FALSE),""))</f>
        <v/>
      </c>
      <c r="S102" s="93" t="str">
        <f t="shared" si="257"/>
        <v/>
      </c>
      <c r="T102" s="52"/>
      <c r="U102" s="49"/>
      <c r="V102" s="37"/>
      <c r="W102" s="37"/>
      <c r="X102" s="37"/>
      <c r="Y102" s="36"/>
      <c r="Z102" s="122">
        <f t="shared" si="258"/>
        <v>0.36699999999999999</v>
      </c>
      <c r="AA102" s="123" t="str">
        <f t="shared" si="259"/>
        <v/>
      </c>
      <c r="AB102" s="124">
        <f t="shared" si="260"/>
        <v>1412.451821634548</v>
      </c>
      <c r="AC102" s="150" t="str">
        <f>IF(D102="onroad",IF(F102="onroad MD",IF(G102="diesel",'Emission Factors_veh'!$CA$12,'Emission Factors_veh'!$CA$11),'Emission Factors_veh'!$BZ$12),"")</f>
        <v/>
      </c>
      <c r="AD102" s="38" t="str">
        <f t="shared" si="261"/>
        <v/>
      </c>
      <c r="AE102" s="39" t="str">
        <f t="shared" si="264"/>
        <v/>
      </c>
      <c r="AF102" s="50" t="str">
        <f>IF(F102="helicopter",VLOOKUP(E102,Equipment!A:G,7,FALSE),"")</f>
        <v/>
      </c>
      <c r="AG102" s="152" t="str">
        <f t="shared" si="93"/>
        <v/>
      </c>
      <c r="AH102" s="68">
        <f t="shared" si="265"/>
        <v>1412.451821634548</v>
      </c>
      <c r="AI102" s="66">
        <f t="shared" si="262"/>
        <v>0</v>
      </c>
      <c r="AJ102" s="58" t="str">
        <f t="shared" si="263"/>
        <v/>
      </c>
      <c r="AO102" s="5">
        <f t="shared" si="200"/>
        <v>0</v>
      </c>
      <c r="AP102" s="5">
        <f t="shared" si="201"/>
        <v>180</v>
      </c>
      <c r="AR102" s="5">
        <f t="shared" si="202"/>
        <v>0</v>
      </c>
    </row>
    <row r="103" spans="1:44" ht="15.75" thickBot="1" x14ac:dyDescent="0.3">
      <c r="A103" s="5">
        <v>1</v>
      </c>
      <c r="D103" s="28" t="str">
        <f>VLOOKUP(E103,Equipment!$A$2:$F$57,6,FALSE)</f>
        <v>onroad</v>
      </c>
      <c r="E103" s="92" t="s">
        <v>17</v>
      </c>
      <c r="F103" s="93" t="str">
        <f>VLOOKUP(E103,Equipment!A:D,2,FALSE)</f>
        <v>Onroad MD</v>
      </c>
      <c r="G103" s="94" t="s">
        <v>18</v>
      </c>
      <c r="H103" s="94">
        <v>2</v>
      </c>
      <c r="I103" s="94"/>
      <c r="J103" s="94">
        <f t="shared" si="205"/>
        <v>2</v>
      </c>
      <c r="K103" s="94">
        <v>180</v>
      </c>
      <c r="L103" s="94">
        <f t="shared" si="266"/>
        <v>180</v>
      </c>
      <c r="M103" s="94">
        <v>4</v>
      </c>
      <c r="N103" s="95"/>
      <c r="O103" s="110" t="str">
        <f>IF(F103="onroad MD","",IF(F103="onroad HHD","",VLOOKUP(F103,'Load Factors'!$A$6:$C$40,3,FALSE)))</f>
        <v/>
      </c>
      <c r="P103" s="98" t="str">
        <f t="shared" si="256"/>
        <v/>
      </c>
      <c r="Q103" s="94" t="str">
        <f t="shared" si="204"/>
        <v/>
      </c>
      <c r="R103" s="117">
        <f>IF(F103="onroad MD",VLOOKUP(E103,Equipment!A:D,4,FALSE),IF(F103="onroad HHD",VLOOKUP(E103,Equipment!A:D,4,FALSE),""))</f>
        <v>30</v>
      </c>
      <c r="S103" s="93">
        <f t="shared" si="257"/>
        <v>10800</v>
      </c>
      <c r="T103" s="52"/>
      <c r="U103" s="49"/>
      <c r="V103" s="37"/>
      <c r="W103" s="37"/>
      <c r="X103" s="37"/>
      <c r="Y103" s="36"/>
      <c r="Z103" s="122" t="str">
        <f t="shared" ref="Z103:Z105" si="267">IF(D103="offroad",IF(N103&gt;99,0.367,0.408),"")</f>
        <v/>
      </c>
      <c r="AA103" s="123" t="str">
        <f t="shared" ref="AA103:AA105" si="268">IF(D103="offroad",IF(G103="gas",IF(Q103&gt;0,Q103*N103*Z103*O103/7.109,""),""),"")</f>
        <v/>
      </c>
      <c r="AB103" s="124" t="str">
        <f t="shared" ref="AB103:AB105" si="269">IF(D103="offroad",IF(G103="diesel",IF(N103&gt;0,Q103*N103*Z103*O103/7.109,""),""),"")</f>
        <v/>
      </c>
      <c r="AC103" s="150">
        <f>IF(D103="onroad",IF(F103="onroad MD",IF(G103="diesel",'Emission Factors_veh'!$CA$12,'Emission Factors_veh'!$CA$11),'Emission Factors_veh'!$BZ$12),"")</f>
        <v>8.7568509815065383</v>
      </c>
      <c r="AD103" s="38" t="str">
        <f t="shared" ref="AD103:AD105" si="270">IF(D103="onroad",IF(G103="gas",S103/AC103,""),"")</f>
        <v/>
      </c>
      <c r="AE103" s="39">
        <f t="shared" ref="AE103:AE105" si="271">IF(G103="diesel",IF(N103&gt;0,"",S103/AC103),"")</f>
        <v>1233.3200625211457</v>
      </c>
      <c r="AF103" s="50" t="str">
        <f>IF(F103="helicopter",VLOOKUP(E103,Equipment!A:G,7,FALSE),"")</f>
        <v/>
      </c>
      <c r="AG103" s="152" t="str">
        <f t="shared" si="93"/>
        <v/>
      </c>
      <c r="AH103" s="68">
        <f t="shared" ref="AH103:AH105" si="272">MAX(Y103,AB103,AE103)</f>
        <v>1233.3200625211457</v>
      </c>
      <c r="AI103" s="66">
        <f t="shared" ref="AI103:AI105" si="273">MAX(V103,AA103,AD103)</f>
        <v>0</v>
      </c>
      <c r="AJ103" s="58" t="str">
        <f t="shared" ref="AJ103:AJ105" si="274">AG103</f>
        <v/>
      </c>
      <c r="AO103" s="5">
        <f t="shared" si="200"/>
        <v>1</v>
      </c>
      <c r="AP103" s="5">
        <f t="shared" si="201"/>
        <v>360</v>
      </c>
      <c r="AR103" s="5">
        <f t="shared" si="202"/>
        <v>360</v>
      </c>
    </row>
    <row r="104" spans="1:44" ht="15.75" thickBot="1" x14ac:dyDescent="0.3">
      <c r="A104" s="5">
        <v>1</v>
      </c>
      <c r="D104" s="28" t="str">
        <f>VLOOKUP(E104,Equipment!$A$2:$F$57,6,FALSE)</f>
        <v>onroad</v>
      </c>
      <c r="E104" s="92" t="s">
        <v>21</v>
      </c>
      <c r="F104" s="93" t="str">
        <f>VLOOKUP(E104,Equipment!A:D,2,FALSE)</f>
        <v>Onroad HHD</v>
      </c>
      <c r="G104" s="94" t="s">
        <v>18</v>
      </c>
      <c r="H104" s="94">
        <v>1</v>
      </c>
      <c r="I104" s="94"/>
      <c r="J104" s="94">
        <f t="shared" si="205"/>
        <v>1</v>
      </c>
      <c r="K104" s="94">
        <v>180</v>
      </c>
      <c r="L104" s="94">
        <f t="shared" si="266"/>
        <v>180</v>
      </c>
      <c r="M104" s="94">
        <v>8</v>
      </c>
      <c r="N104" s="96"/>
      <c r="O104" s="110" t="str">
        <f>IF(F104="onroad MD","",IF(F104="onroad HHD","",VLOOKUP(F104,'Load Factors'!$A$6:$C$40,3,FALSE)))</f>
        <v/>
      </c>
      <c r="P104" s="98" t="str">
        <f t="shared" si="256"/>
        <v/>
      </c>
      <c r="Q104" s="94" t="str">
        <f t="shared" si="204"/>
        <v/>
      </c>
      <c r="R104" s="117">
        <f>IF(F104="onroad MD",VLOOKUP(E104,Equipment!A:D,4,FALSE),IF(F104="onroad HHD",VLOOKUP(E104,Equipment!A:D,4,FALSE),""))</f>
        <v>10</v>
      </c>
      <c r="S104" s="93">
        <f t="shared" ref="S104:S105" si="275">IF(ISNUMBER(R104),R104*L104*J104,"")</f>
        <v>1800</v>
      </c>
      <c r="T104" s="52"/>
      <c r="U104" s="49"/>
      <c r="V104" s="37"/>
      <c r="W104" s="37"/>
      <c r="X104" s="37"/>
      <c r="Y104" s="36"/>
      <c r="Z104" s="122" t="str">
        <f t="shared" si="267"/>
        <v/>
      </c>
      <c r="AA104" s="123" t="str">
        <f t="shared" si="268"/>
        <v/>
      </c>
      <c r="AB104" s="124" t="str">
        <f t="shared" si="269"/>
        <v/>
      </c>
      <c r="AC104" s="150">
        <f>IF(D104="onroad",IF(F104="onroad MD",IF(G104="diesel",'Emission Factors_veh'!$CA$12,'Emission Factors_veh'!$CA$11),'Emission Factors_veh'!$BZ$12),"")</f>
        <v>6.1128108751500942</v>
      </c>
      <c r="AD104" s="38" t="str">
        <f t="shared" si="270"/>
        <v/>
      </c>
      <c r="AE104" s="39">
        <f t="shared" si="271"/>
        <v>294.46355150907607</v>
      </c>
      <c r="AF104" s="50" t="str">
        <f>IF(F104="helicopter",VLOOKUP(E104,Equipment!A:G,7,FALSE),"")</f>
        <v/>
      </c>
      <c r="AG104" s="152" t="str">
        <f t="shared" si="93"/>
        <v/>
      </c>
      <c r="AH104" s="68">
        <f t="shared" si="272"/>
        <v>294.46355150907607</v>
      </c>
      <c r="AI104" s="66">
        <f t="shared" si="273"/>
        <v>0</v>
      </c>
      <c r="AJ104" s="58" t="str">
        <f t="shared" si="274"/>
        <v/>
      </c>
      <c r="AO104" s="5">
        <f t="shared" si="200"/>
        <v>1</v>
      </c>
      <c r="AP104" s="5">
        <f t="shared" si="201"/>
        <v>180</v>
      </c>
      <c r="AR104" s="5">
        <f t="shared" si="202"/>
        <v>180</v>
      </c>
    </row>
    <row r="105" spans="1:44" s="57" customFormat="1" ht="15.75" thickBot="1" x14ac:dyDescent="0.3">
      <c r="A105" s="5">
        <v>1</v>
      </c>
      <c r="B105" s="28"/>
      <c r="C105" s="28"/>
      <c r="D105" s="28" t="str">
        <f>VLOOKUP(E105,Equipment!$A$2:$F$57,6,FALSE)</f>
        <v>onroad</v>
      </c>
      <c r="E105" s="92" t="s">
        <v>34</v>
      </c>
      <c r="F105" s="93" t="str">
        <f>VLOOKUP(E105,Equipment!A:D,2,FALSE)</f>
        <v>Onroad HHD</v>
      </c>
      <c r="G105" s="94" t="s">
        <v>18</v>
      </c>
      <c r="H105" s="94">
        <v>1</v>
      </c>
      <c r="I105" s="94"/>
      <c r="J105" s="94">
        <f t="shared" si="205"/>
        <v>1</v>
      </c>
      <c r="K105" s="94">
        <v>180</v>
      </c>
      <c r="L105" s="94">
        <f t="shared" si="266"/>
        <v>180</v>
      </c>
      <c r="M105" s="94">
        <v>4</v>
      </c>
      <c r="N105" s="97"/>
      <c r="O105" s="110" t="str">
        <f>IF(F105="onroad MD","",IF(F105="onroad HHD","",VLOOKUP(F105,'Load Factors'!$A$6:$C$40,3,FALSE)))</f>
        <v/>
      </c>
      <c r="P105" s="98" t="str">
        <f t="shared" si="256"/>
        <v/>
      </c>
      <c r="Q105" s="94" t="str">
        <f t="shared" si="204"/>
        <v/>
      </c>
      <c r="R105" s="117">
        <f>IF(F105="onroad MD",VLOOKUP(E105,Equipment!A:D,4,FALSE),IF(F105="onroad HHD",VLOOKUP(E105,Equipment!A:D,4,FALSE),""))</f>
        <v>30</v>
      </c>
      <c r="S105" s="93">
        <f t="shared" si="275"/>
        <v>5400</v>
      </c>
      <c r="T105" s="52"/>
      <c r="U105" s="49"/>
      <c r="V105" s="37"/>
      <c r="W105" s="37"/>
      <c r="X105" s="37"/>
      <c r="Y105" s="36"/>
      <c r="Z105" s="122" t="str">
        <f t="shared" si="267"/>
        <v/>
      </c>
      <c r="AA105" s="123" t="str">
        <f t="shared" si="268"/>
        <v/>
      </c>
      <c r="AB105" s="124" t="str">
        <f t="shared" si="269"/>
        <v/>
      </c>
      <c r="AC105" s="150">
        <f>IF(D105="onroad",IF(F105="onroad MD",IF(G105="diesel",'Emission Factors_veh'!$CA$12,'Emission Factors_veh'!$CA$11),'Emission Factors_veh'!$BZ$12),"")</f>
        <v>6.1128108751500942</v>
      </c>
      <c r="AD105" s="38" t="str">
        <f t="shared" si="270"/>
        <v/>
      </c>
      <c r="AE105" s="39">
        <f t="shared" si="271"/>
        <v>883.39065452722809</v>
      </c>
      <c r="AF105" s="50" t="str">
        <f>IF(F105="helicopter",VLOOKUP(E105,Equipment!A:G,7,FALSE),"")</f>
        <v/>
      </c>
      <c r="AG105" s="152" t="str">
        <f t="shared" ref="AG105" si="276">IF(F105="helicopter",(AF105*P105),"")</f>
        <v/>
      </c>
      <c r="AH105" s="68">
        <f t="shared" si="272"/>
        <v>883.39065452722809</v>
      </c>
      <c r="AI105" s="66">
        <f t="shared" si="273"/>
        <v>0</v>
      </c>
      <c r="AJ105" s="58" t="str">
        <f t="shared" si="274"/>
        <v/>
      </c>
      <c r="AO105" s="5">
        <f>IF(F105="onroad MD",1,IF(F105="onroad HHD",1,0))</f>
        <v>1</v>
      </c>
      <c r="AP105" s="5">
        <f t="shared" si="201"/>
        <v>180</v>
      </c>
      <c r="AR105" s="5">
        <f t="shared" si="202"/>
        <v>180</v>
      </c>
    </row>
    <row r="106" spans="1:44" ht="15.75" customHeight="1" x14ac:dyDescent="0.25">
      <c r="G106" s="115"/>
      <c r="H106" s="115"/>
      <c r="I106" s="115"/>
      <c r="J106" s="115"/>
      <c r="N106" s="182"/>
      <c r="Q106" s="183"/>
      <c r="AH106" s="42"/>
      <c r="AI106" s="42"/>
      <c r="AJ106" s="42"/>
      <c r="AK106" s="70"/>
    </row>
    <row r="107" spans="1:44" ht="15.75" customHeight="1" x14ac:dyDescent="0.25"/>
    <row r="108" spans="1:44" x14ac:dyDescent="0.25">
      <c r="AR108" s="5">
        <f>SUM(AR9:AR105)/600</f>
        <v>19.62</v>
      </c>
    </row>
  </sheetData>
  <autoFilter ref="E1:AJ106" xr:uid="{055E9C8F-82F8-4FC8-8717-C04798A7A8D8}"/>
  <mergeCells count="22">
    <mergeCell ref="AH5:AJ5"/>
    <mergeCell ref="T6:V6"/>
    <mergeCell ref="W6:Y6"/>
    <mergeCell ref="T5:Y5"/>
    <mergeCell ref="AH6:AH7"/>
    <mergeCell ref="AI6:AI7"/>
    <mergeCell ref="AJ6:AJ7"/>
    <mergeCell ref="AC5:AE5"/>
    <mergeCell ref="AF5:AG5"/>
    <mergeCell ref="AC6:AC7"/>
    <mergeCell ref="E5:E7"/>
    <mergeCell ref="F5:F7"/>
    <mergeCell ref="I5:I7"/>
    <mergeCell ref="J5:J7"/>
    <mergeCell ref="N5:N7"/>
    <mergeCell ref="Q5:S5"/>
    <mergeCell ref="R6:S6"/>
    <mergeCell ref="AF6:AF7"/>
    <mergeCell ref="AA6:AA7"/>
    <mergeCell ref="Z5:AB5"/>
    <mergeCell ref="Z6:Z7"/>
    <mergeCell ref="AB6:AB7"/>
  </mergeCells>
  <pageMargins left="0.7" right="0.7" top="0.75" bottom="0.75" header="0.3" footer="0.3"/>
  <pageSetup scale="69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311B-00CD-432A-A3BE-654A6B4C565E}">
  <dimension ref="A1:G57"/>
  <sheetViews>
    <sheetView workbookViewId="0">
      <selection activeCell="B28" sqref="B28"/>
    </sheetView>
  </sheetViews>
  <sheetFormatPr defaultColWidth="8.7109375" defaultRowHeight="12" x14ac:dyDescent="0.2"/>
  <cols>
    <col min="1" max="1" width="20.140625" style="144" customWidth="1"/>
    <col min="2" max="2" width="32.5703125" style="76" customWidth="1"/>
    <col min="3" max="3" width="16" style="149" customWidth="1"/>
    <col min="4" max="4" width="11.140625" style="78" customWidth="1"/>
    <col min="5" max="5" width="11.140625" style="149" customWidth="1"/>
    <col min="6" max="16384" width="8.7109375" style="144"/>
  </cols>
  <sheetData>
    <row r="1" spans="1:7" ht="13.5" thickBot="1" x14ac:dyDescent="0.25">
      <c r="A1" s="166" t="s">
        <v>228</v>
      </c>
      <c r="B1" s="86" t="s">
        <v>229</v>
      </c>
      <c r="C1" s="166" t="s">
        <v>230</v>
      </c>
      <c r="D1" s="86" t="s">
        <v>231</v>
      </c>
      <c r="E1" s="166" t="s">
        <v>232</v>
      </c>
      <c r="G1" s="144" t="s">
        <v>252</v>
      </c>
    </row>
    <row r="2" spans="1:7" ht="12.75" thickBot="1" x14ac:dyDescent="0.25">
      <c r="A2" s="100" t="s">
        <v>207</v>
      </c>
      <c r="B2" s="93" t="s">
        <v>233</v>
      </c>
      <c r="C2" s="97" t="s">
        <v>234</v>
      </c>
      <c r="D2" s="94">
        <v>30</v>
      </c>
      <c r="E2" s="97">
        <v>0.99</v>
      </c>
      <c r="F2" s="144" t="str">
        <f>IF(C2&gt;0,"onroad","offroad")</f>
        <v>onroad</v>
      </c>
    </row>
    <row r="3" spans="1:7" ht="12.75" thickBot="1" x14ac:dyDescent="0.25">
      <c r="A3" s="92" t="s">
        <v>235</v>
      </c>
      <c r="B3" s="93" t="s">
        <v>233</v>
      </c>
      <c r="C3" s="97" t="s">
        <v>234</v>
      </c>
      <c r="D3" s="94">
        <v>30</v>
      </c>
      <c r="E3" s="97">
        <v>0.99</v>
      </c>
      <c r="F3" s="144" t="str">
        <f t="shared" ref="F3:F57" si="0">IF(C3&gt;0,"onroad","offroad")</f>
        <v>onroad</v>
      </c>
    </row>
    <row r="4" spans="1:7" ht="12.75" thickBot="1" x14ac:dyDescent="0.25">
      <c r="A4" s="92" t="s">
        <v>17</v>
      </c>
      <c r="B4" s="93" t="s">
        <v>233</v>
      </c>
      <c r="C4" s="97" t="s">
        <v>234</v>
      </c>
      <c r="D4" s="94">
        <v>30</v>
      </c>
      <c r="E4" s="97">
        <v>0.99</v>
      </c>
      <c r="F4" s="144" t="str">
        <f t="shared" si="0"/>
        <v>onroad</v>
      </c>
    </row>
    <row r="5" spans="1:7" ht="12.75" thickBot="1" x14ac:dyDescent="0.25">
      <c r="A5" s="92" t="s">
        <v>262</v>
      </c>
      <c r="B5" s="93" t="s">
        <v>243</v>
      </c>
      <c r="C5" s="97"/>
      <c r="D5" s="94"/>
      <c r="E5" s="97"/>
      <c r="F5" s="144" t="str">
        <f t="shared" si="0"/>
        <v>offroad</v>
      </c>
    </row>
    <row r="6" spans="1:7" ht="12.75" thickBot="1" x14ac:dyDescent="0.25">
      <c r="A6" s="100" t="s">
        <v>40</v>
      </c>
      <c r="B6" s="93" t="s">
        <v>233</v>
      </c>
      <c r="C6" s="97" t="s">
        <v>234</v>
      </c>
      <c r="D6" s="94">
        <v>30</v>
      </c>
      <c r="E6" s="97">
        <v>0.99</v>
      </c>
      <c r="F6" s="144" t="str">
        <f t="shared" si="0"/>
        <v>onroad</v>
      </c>
    </row>
    <row r="7" spans="1:7" ht="12.75" thickBot="1" x14ac:dyDescent="0.25">
      <c r="A7" s="100" t="s">
        <v>39</v>
      </c>
      <c r="B7" s="93" t="s">
        <v>236</v>
      </c>
      <c r="C7" s="97" t="s">
        <v>237</v>
      </c>
      <c r="D7" s="94">
        <v>30</v>
      </c>
      <c r="E7" s="97">
        <v>0.9</v>
      </c>
      <c r="F7" s="144" t="str">
        <f t="shared" si="0"/>
        <v>onroad</v>
      </c>
    </row>
    <row r="8" spans="1:7" ht="12.75" thickBot="1" x14ac:dyDescent="0.25">
      <c r="A8" s="92" t="s">
        <v>29</v>
      </c>
      <c r="B8" s="92" t="s">
        <v>238</v>
      </c>
      <c r="C8" s="97"/>
      <c r="D8" s="97"/>
      <c r="E8" s="97"/>
      <c r="F8" s="144" t="str">
        <f t="shared" si="0"/>
        <v>offroad</v>
      </c>
    </row>
    <row r="9" spans="1:7" ht="15.75" thickBot="1" x14ac:dyDescent="0.3">
      <c r="A9" s="92" t="s">
        <v>263</v>
      </c>
      <c r="B9" s="56" t="s">
        <v>217</v>
      </c>
      <c r="C9" s="176"/>
      <c r="D9" s="177"/>
      <c r="E9" s="176"/>
      <c r="F9" s="144" t="str">
        <f t="shared" si="0"/>
        <v>offroad</v>
      </c>
    </row>
    <row r="10" spans="1:7" ht="12.75" thickBot="1" x14ac:dyDescent="0.25">
      <c r="A10" s="92" t="s">
        <v>20</v>
      </c>
      <c r="B10" s="93" t="s">
        <v>236</v>
      </c>
      <c r="C10" s="97" t="s">
        <v>237</v>
      </c>
      <c r="D10" s="94">
        <v>30</v>
      </c>
      <c r="E10" s="97">
        <v>0.9</v>
      </c>
      <c r="F10" s="144" t="str">
        <f t="shared" si="0"/>
        <v>onroad</v>
      </c>
    </row>
    <row r="11" spans="1:7" ht="12.75" thickBot="1" x14ac:dyDescent="0.25">
      <c r="A11" s="178" t="s">
        <v>205</v>
      </c>
      <c r="B11" s="93" t="s">
        <v>239</v>
      </c>
      <c r="C11" s="97"/>
      <c r="D11" s="94"/>
      <c r="E11" s="97"/>
      <c r="F11" s="144" t="str">
        <f t="shared" si="0"/>
        <v>offroad</v>
      </c>
    </row>
    <row r="12" spans="1:7" ht="12.75" thickBot="1" x14ac:dyDescent="0.25">
      <c r="A12" s="92" t="s">
        <v>25</v>
      </c>
      <c r="B12" s="93" t="s">
        <v>240</v>
      </c>
      <c r="C12" s="97"/>
      <c r="D12" s="94"/>
      <c r="E12" s="97"/>
      <c r="F12" s="144" t="str">
        <f t="shared" si="0"/>
        <v>offroad</v>
      </c>
    </row>
    <row r="13" spans="1:7" ht="12.75" thickBot="1" x14ac:dyDescent="0.25">
      <c r="A13" s="100" t="s">
        <v>42</v>
      </c>
      <c r="B13" s="93" t="s">
        <v>241</v>
      </c>
      <c r="C13" s="97"/>
      <c r="D13" s="94"/>
      <c r="E13" s="97"/>
      <c r="F13" s="144" t="str">
        <f t="shared" si="0"/>
        <v>offroad</v>
      </c>
    </row>
    <row r="14" spans="1:7" ht="12.75" thickBot="1" x14ac:dyDescent="0.25">
      <c r="A14" s="100" t="s">
        <v>198</v>
      </c>
      <c r="B14" s="93" t="s">
        <v>236</v>
      </c>
      <c r="C14" s="97" t="s">
        <v>237</v>
      </c>
      <c r="D14" s="94">
        <v>10</v>
      </c>
      <c r="E14" s="97">
        <v>0.99</v>
      </c>
      <c r="F14" s="144" t="str">
        <f t="shared" si="0"/>
        <v>onroad</v>
      </c>
    </row>
    <row r="15" spans="1:7" ht="12.75" thickBot="1" x14ac:dyDescent="0.25">
      <c r="A15" s="146" t="s">
        <v>242</v>
      </c>
      <c r="B15" s="93" t="s">
        <v>236</v>
      </c>
      <c r="C15" s="108" t="s">
        <v>237</v>
      </c>
      <c r="D15" s="94">
        <v>10</v>
      </c>
      <c r="E15" s="97">
        <v>0.99</v>
      </c>
      <c r="F15" s="144" t="str">
        <f t="shared" si="0"/>
        <v>onroad</v>
      </c>
    </row>
    <row r="16" spans="1:7" ht="12.75" thickBot="1" x14ac:dyDescent="0.25">
      <c r="A16" s="100" t="s">
        <v>46</v>
      </c>
      <c r="B16" s="145" t="s">
        <v>239</v>
      </c>
      <c r="C16" s="97"/>
      <c r="D16" s="94"/>
      <c r="E16" s="97"/>
      <c r="F16" s="144" t="str">
        <f t="shared" si="0"/>
        <v>offroad</v>
      </c>
    </row>
    <row r="17" spans="1:6" ht="12.75" thickBot="1" x14ac:dyDescent="0.25">
      <c r="A17" s="92" t="s">
        <v>264</v>
      </c>
      <c r="B17" s="93" t="s">
        <v>233</v>
      </c>
      <c r="C17" s="97" t="s">
        <v>234</v>
      </c>
      <c r="D17" s="94">
        <v>100</v>
      </c>
      <c r="E17" s="97">
        <v>0.99</v>
      </c>
      <c r="F17" s="144" t="str">
        <f t="shared" si="0"/>
        <v>onroad</v>
      </c>
    </row>
    <row r="18" spans="1:6" ht="15.75" thickBot="1" x14ac:dyDescent="0.3">
      <c r="A18" s="92" t="s">
        <v>265</v>
      </c>
      <c r="B18" s="56" t="s">
        <v>238</v>
      </c>
      <c r="C18" s="97"/>
      <c r="D18" s="94"/>
      <c r="E18" s="97"/>
      <c r="F18" s="144" t="str">
        <f t="shared" si="0"/>
        <v>offroad</v>
      </c>
    </row>
    <row r="19" spans="1:6" ht="12.75" thickBot="1" x14ac:dyDescent="0.25">
      <c r="A19" s="100" t="s">
        <v>266</v>
      </c>
      <c r="B19" s="147" t="s">
        <v>244</v>
      </c>
      <c r="C19" s="97"/>
      <c r="D19" s="148"/>
      <c r="E19" s="97"/>
      <c r="F19" s="144" t="str">
        <f t="shared" si="0"/>
        <v>offroad</v>
      </c>
    </row>
    <row r="20" spans="1:6" ht="12.75" thickBot="1" x14ac:dyDescent="0.25">
      <c r="A20" s="92" t="s">
        <v>32</v>
      </c>
      <c r="B20" s="92" t="s">
        <v>245</v>
      </c>
      <c r="C20" s="97"/>
      <c r="D20" s="97"/>
      <c r="E20" s="97"/>
      <c r="F20" s="144" t="str">
        <f t="shared" si="0"/>
        <v>offroad</v>
      </c>
    </row>
    <row r="21" spans="1:6" ht="12.75" thickBot="1" x14ac:dyDescent="0.25">
      <c r="A21" s="146" t="s">
        <v>38</v>
      </c>
      <c r="B21" s="93" t="s">
        <v>236</v>
      </c>
      <c r="C21" s="108" t="s">
        <v>237</v>
      </c>
      <c r="D21" s="94">
        <v>30</v>
      </c>
      <c r="E21" s="108">
        <v>0.9</v>
      </c>
      <c r="F21" s="144" t="str">
        <f t="shared" si="0"/>
        <v>onroad</v>
      </c>
    </row>
    <row r="22" spans="1:6" ht="12.75" thickBot="1" x14ac:dyDescent="0.25">
      <c r="A22" s="92" t="s">
        <v>267</v>
      </c>
      <c r="B22" s="93" t="s">
        <v>236</v>
      </c>
      <c r="C22" s="97" t="s">
        <v>234</v>
      </c>
      <c r="D22" s="94">
        <v>30</v>
      </c>
      <c r="E22" s="97">
        <v>0.9</v>
      </c>
      <c r="F22" s="144" t="str">
        <f t="shared" si="0"/>
        <v>onroad</v>
      </c>
    </row>
    <row r="23" spans="1:6" ht="12.75" thickBot="1" x14ac:dyDescent="0.25">
      <c r="A23" s="92" t="s">
        <v>33</v>
      </c>
      <c r="B23" s="147" t="s">
        <v>246</v>
      </c>
      <c r="C23" s="97"/>
      <c r="D23" s="148"/>
      <c r="E23" s="97"/>
      <c r="F23" s="144" t="str">
        <f t="shared" si="0"/>
        <v>offroad</v>
      </c>
    </row>
    <row r="24" spans="1:6" ht="12.75" thickBot="1" x14ac:dyDescent="0.25">
      <c r="A24" s="92" t="s">
        <v>45</v>
      </c>
      <c r="B24" s="93" t="s">
        <v>236</v>
      </c>
      <c r="C24" s="97" t="s">
        <v>237</v>
      </c>
      <c r="D24" s="94">
        <v>30</v>
      </c>
      <c r="E24" s="97">
        <v>0.99</v>
      </c>
      <c r="F24" s="144" t="str">
        <f t="shared" si="0"/>
        <v>onroad</v>
      </c>
    </row>
    <row r="25" spans="1:6" ht="12.75" thickBot="1" x14ac:dyDescent="0.25">
      <c r="A25" s="92" t="s">
        <v>47</v>
      </c>
      <c r="B25" s="93" t="s">
        <v>239</v>
      </c>
      <c r="C25" s="97"/>
      <c r="D25" s="94"/>
      <c r="E25" s="97"/>
      <c r="F25" s="144" t="str">
        <f t="shared" si="0"/>
        <v>offroad</v>
      </c>
    </row>
    <row r="26" spans="1:6" ht="12.75" thickBot="1" x14ac:dyDescent="0.25">
      <c r="A26" s="100" t="s">
        <v>41</v>
      </c>
      <c r="B26" s="93" t="s">
        <v>236</v>
      </c>
      <c r="C26" s="97" t="s">
        <v>237</v>
      </c>
      <c r="D26" s="94">
        <v>30</v>
      </c>
      <c r="E26" s="97">
        <v>0.99</v>
      </c>
      <c r="F26" s="144" t="str">
        <f t="shared" si="0"/>
        <v>onroad</v>
      </c>
    </row>
    <row r="27" spans="1:6" ht="12.75" thickBot="1" x14ac:dyDescent="0.25">
      <c r="A27" s="146" t="s">
        <v>247</v>
      </c>
      <c r="B27" s="93" t="s">
        <v>240</v>
      </c>
      <c r="C27" s="108"/>
      <c r="D27" s="94"/>
      <c r="E27" s="108"/>
      <c r="F27" s="144" t="str">
        <f t="shared" si="0"/>
        <v>offroad</v>
      </c>
    </row>
    <row r="28" spans="1:6" ht="12.75" thickBot="1" x14ac:dyDescent="0.25">
      <c r="A28" s="146" t="s">
        <v>218</v>
      </c>
      <c r="B28" s="93" t="s">
        <v>218</v>
      </c>
      <c r="C28" s="108"/>
      <c r="D28" s="94"/>
      <c r="E28" s="108"/>
      <c r="F28" s="144" t="str">
        <f t="shared" si="0"/>
        <v>offroad</v>
      </c>
    </row>
    <row r="29" spans="1:6" ht="12.75" thickBot="1" x14ac:dyDescent="0.25">
      <c r="A29" s="92" t="s">
        <v>23</v>
      </c>
      <c r="B29" s="93" t="s">
        <v>236</v>
      </c>
      <c r="C29" s="97" t="s">
        <v>237</v>
      </c>
      <c r="D29" s="94">
        <v>10</v>
      </c>
      <c r="E29" s="97">
        <v>0.9</v>
      </c>
      <c r="F29" s="144" t="str">
        <f t="shared" si="0"/>
        <v>onroad</v>
      </c>
    </row>
    <row r="30" spans="1:6" ht="12.75" thickBot="1" x14ac:dyDescent="0.25">
      <c r="A30" s="92" t="s">
        <v>268</v>
      </c>
      <c r="B30" s="93" t="s">
        <v>217</v>
      </c>
      <c r="C30" s="97"/>
      <c r="D30" s="94"/>
      <c r="E30" s="97"/>
      <c r="F30" s="144" t="str">
        <f t="shared" si="0"/>
        <v>offroad</v>
      </c>
    </row>
    <row r="31" spans="1:6" ht="12.75" thickBot="1" x14ac:dyDescent="0.25">
      <c r="A31" s="92" t="s">
        <v>206</v>
      </c>
      <c r="B31" s="93" t="s">
        <v>239</v>
      </c>
      <c r="C31" s="97"/>
      <c r="D31" s="94"/>
      <c r="E31" s="97"/>
      <c r="F31" s="144" t="str">
        <f t="shared" si="0"/>
        <v>offroad</v>
      </c>
    </row>
    <row r="32" spans="1:6" ht="12.75" thickBot="1" x14ac:dyDescent="0.25">
      <c r="A32" s="100" t="s">
        <v>48</v>
      </c>
      <c r="B32" s="145" t="s">
        <v>239</v>
      </c>
      <c r="C32" s="97"/>
      <c r="D32" s="94"/>
      <c r="E32" s="97"/>
      <c r="F32" s="144" t="str">
        <f t="shared" si="0"/>
        <v>offroad</v>
      </c>
    </row>
    <row r="33" spans="1:7" ht="12.75" thickBot="1" x14ac:dyDescent="0.25">
      <c r="A33" s="92" t="s">
        <v>22</v>
      </c>
      <c r="B33" s="93" t="s">
        <v>236</v>
      </c>
      <c r="C33" s="97" t="s">
        <v>237</v>
      </c>
      <c r="D33" s="94">
        <v>10</v>
      </c>
      <c r="E33" s="97">
        <v>0.99</v>
      </c>
      <c r="F33" s="144" t="str">
        <f t="shared" si="0"/>
        <v>onroad</v>
      </c>
    </row>
    <row r="34" spans="1:7" ht="12.75" thickBot="1" x14ac:dyDescent="0.25">
      <c r="A34" s="92" t="s">
        <v>51</v>
      </c>
      <c r="B34" s="93" t="s">
        <v>217</v>
      </c>
      <c r="C34" s="97"/>
      <c r="D34" s="94"/>
      <c r="E34" s="97"/>
      <c r="F34" s="144" t="s">
        <v>251</v>
      </c>
      <c r="G34" s="144">
        <v>32</v>
      </c>
    </row>
    <row r="35" spans="1:7" ht="12.75" thickBot="1" x14ac:dyDescent="0.25">
      <c r="A35" s="92" t="s">
        <v>34</v>
      </c>
      <c r="B35" s="93" t="s">
        <v>236</v>
      </c>
      <c r="C35" s="97" t="s">
        <v>237</v>
      </c>
      <c r="D35" s="94">
        <v>30</v>
      </c>
      <c r="E35" s="97">
        <v>0.99</v>
      </c>
      <c r="F35" s="144" t="str">
        <f t="shared" si="0"/>
        <v>onroad</v>
      </c>
    </row>
    <row r="36" spans="1:7" ht="12.75" thickBot="1" x14ac:dyDescent="0.25">
      <c r="A36" s="92" t="s">
        <v>28</v>
      </c>
      <c r="B36" s="93" t="s">
        <v>236</v>
      </c>
      <c r="C36" s="97" t="s">
        <v>237</v>
      </c>
      <c r="D36" s="94">
        <v>30</v>
      </c>
      <c r="E36" s="97">
        <v>0.9</v>
      </c>
      <c r="F36" s="144" t="str">
        <f t="shared" si="0"/>
        <v>onroad</v>
      </c>
    </row>
    <row r="37" spans="1:7" ht="12.75" thickBot="1" x14ac:dyDescent="0.25">
      <c r="A37" s="92" t="s">
        <v>269</v>
      </c>
      <c r="B37" s="93" t="s">
        <v>217</v>
      </c>
      <c r="C37" s="97"/>
      <c r="D37" s="94"/>
      <c r="E37" s="97"/>
      <c r="F37" s="144" t="str">
        <f t="shared" si="0"/>
        <v>offroad</v>
      </c>
    </row>
    <row r="38" spans="1:7" ht="12.75" thickBot="1" x14ac:dyDescent="0.25">
      <c r="A38" s="92" t="s">
        <v>199</v>
      </c>
      <c r="B38" s="93" t="s">
        <v>217</v>
      </c>
      <c r="C38" s="97"/>
      <c r="D38" s="94"/>
      <c r="E38" s="97"/>
      <c r="F38" s="144" t="s">
        <v>251</v>
      </c>
      <c r="G38" s="144">
        <v>92</v>
      </c>
    </row>
    <row r="39" spans="1:7" ht="12.75" thickBot="1" x14ac:dyDescent="0.25">
      <c r="A39" s="92" t="s">
        <v>31</v>
      </c>
      <c r="B39" s="93" t="s">
        <v>248</v>
      </c>
      <c r="C39" s="97"/>
      <c r="D39" s="94"/>
      <c r="E39" s="97"/>
      <c r="F39" s="144" t="str">
        <f t="shared" si="0"/>
        <v>offroad</v>
      </c>
    </row>
    <row r="40" spans="1:7" ht="12.75" thickBot="1" x14ac:dyDescent="0.25">
      <c r="A40" s="92" t="s">
        <v>52</v>
      </c>
      <c r="B40" s="93" t="s">
        <v>236</v>
      </c>
      <c r="C40" s="97" t="s">
        <v>237</v>
      </c>
      <c r="D40" s="94">
        <v>30</v>
      </c>
      <c r="E40" s="97">
        <v>0.99</v>
      </c>
      <c r="F40" s="144" t="str">
        <f t="shared" si="0"/>
        <v>onroad</v>
      </c>
    </row>
    <row r="41" spans="1:7" ht="12.75" thickBot="1" x14ac:dyDescent="0.25">
      <c r="A41" s="92" t="s">
        <v>43</v>
      </c>
      <c r="B41" s="93" t="s">
        <v>243</v>
      </c>
      <c r="C41" s="97"/>
      <c r="D41" s="94"/>
      <c r="E41" s="97"/>
      <c r="F41" s="144" t="str">
        <f t="shared" si="0"/>
        <v>offroad</v>
      </c>
    </row>
    <row r="42" spans="1:7" ht="12.75" thickBot="1" x14ac:dyDescent="0.25">
      <c r="A42" s="92" t="s">
        <v>202</v>
      </c>
      <c r="B42" s="93" t="s">
        <v>243</v>
      </c>
      <c r="C42" s="97"/>
      <c r="D42" s="94"/>
      <c r="E42" s="97"/>
      <c r="F42" s="144" t="str">
        <f t="shared" si="0"/>
        <v>offroad</v>
      </c>
    </row>
    <row r="43" spans="1:7" ht="12.75" thickBot="1" x14ac:dyDescent="0.25">
      <c r="A43" s="92" t="s">
        <v>201</v>
      </c>
      <c r="B43" s="93" t="s">
        <v>243</v>
      </c>
      <c r="C43" s="97"/>
      <c r="D43" s="94"/>
      <c r="E43" s="97"/>
      <c r="F43" s="144" t="str">
        <f t="shared" si="0"/>
        <v>offroad</v>
      </c>
    </row>
    <row r="44" spans="1:7" ht="12.75" thickBot="1" x14ac:dyDescent="0.25">
      <c r="A44" s="92" t="s">
        <v>19</v>
      </c>
      <c r="B44" s="93" t="s">
        <v>249</v>
      </c>
      <c r="C44" s="97"/>
      <c r="D44" s="94"/>
      <c r="E44" s="97"/>
      <c r="F44" s="144" t="str">
        <f t="shared" si="0"/>
        <v>offroad</v>
      </c>
    </row>
    <row r="45" spans="1:7" ht="12.75" thickBot="1" x14ac:dyDescent="0.25">
      <c r="A45" s="92" t="s">
        <v>36</v>
      </c>
      <c r="B45" s="93" t="s">
        <v>250</v>
      </c>
      <c r="C45" s="97"/>
      <c r="D45" s="94"/>
      <c r="E45" s="97"/>
      <c r="F45" s="144" t="str">
        <f t="shared" si="0"/>
        <v>offroad</v>
      </c>
    </row>
    <row r="46" spans="1:7" ht="15.75" thickBot="1" x14ac:dyDescent="0.3">
      <c r="A46" s="92" t="s">
        <v>270</v>
      </c>
      <c r="B46" s="56" t="s">
        <v>238</v>
      </c>
      <c r="C46" s="97"/>
      <c r="D46" s="94"/>
      <c r="E46" s="97"/>
      <c r="F46" s="144" t="str">
        <f t="shared" si="0"/>
        <v>offroad</v>
      </c>
    </row>
    <row r="47" spans="1:7" ht="15.75" thickBot="1" x14ac:dyDescent="0.3">
      <c r="A47" s="92" t="s">
        <v>271</v>
      </c>
      <c r="B47" s="93" t="s">
        <v>238</v>
      </c>
      <c r="C47" s="176"/>
      <c r="D47" s="177"/>
      <c r="E47" s="176"/>
      <c r="F47" s="144" t="str">
        <f t="shared" si="0"/>
        <v>offroad</v>
      </c>
    </row>
    <row r="48" spans="1:7" ht="12.75" thickBot="1" x14ac:dyDescent="0.25">
      <c r="A48" s="92" t="s">
        <v>204</v>
      </c>
      <c r="B48" s="93" t="s">
        <v>239</v>
      </c>
      <c r="C48" s="97"/>
      <c r="D48" s="94"/>
      <c r="E48" s="97"/>
      <c r="F48" s="144" t="str">
        <f t="shared" si="0"/>
        <v>offroad</v>
      </c>
    </row>
    <row r="49" spans="1:6" ht="12.75" thickBot="1" x14ac:dyDescent="0.25">
      <c r="A49" s="92" t="s">
        <v>49</v>
      </c>
      <c r="B49" s="93" t="s">
        <v>236</v>
      </c>
      <c r="C49" s="97" t="s">
        <v>237</v>
      </c>
      <c r="D49" s="94">
        <v>30</v>
      </c>
      <c r="E49" s="97">
        <v>0.9</v>
      </c>
      <c r="F49" s="144" t="str">
        <f t="shared" si="0"/>
        <v>onroad</v>
      </c>
    </row>
    <row r="50" spans="1:6" ht="12.75" thickBot="1" x14ac:dyDescent="0.25">
      <c r="A50" s="169" t="s">
        <v>27</v>
      </c>
      <c r="B50" s="93" t="s">
        <v>240</v>
      </c>
      <c r="C50" s="97"/>
      <c r="D50" s="94"/>
      <c r="E50" s="97"/>
      <c r="F50" s="144" t="str">
        <f t="shared" si="0"/>
        <v>offroad</v>
      </c>
    </row>
    <row r="51" spans="1:6" ht="12.75" thickBot="1" x14ac:dyDescent="0.25">
      <c r="A51" s="178" t="s">
        <v>30</v>
      </c>
      <c r="B51" s="179" t="s">
        <v>238</v>
      </c>
      <c r="C51" s="97"/>
      <c r="D51" s="94"/>
      <c r="E51" s="97"/>
      <c r="F51" s="144" t="str">
        <f t="shared" si="0"/>
        <v>offroad</v>
      </c>
    </row>
    <row r="52" spans="1:6" ht="12.75" thickBot="1" x14ac:dyDescent="0.25">
      <c r="A52" s="178" t="s">
        <v>35</v>
      </c>
      <c r="B52" s="93" t="s">
        <v>246</v>
      </c>
      <c r="C52" s="97"/>
      <c r="D52" s="94"/>
      <c r="E52" s="97"/>
      <c r="F52" s="144" t="str">
        <f t="shared" si="0"/>
        <v>offroad</v>
      </c>
    </row>
    <row r="53" spans="1:6" ht="12.75" thickBot="1" x14ac:dyDescent="0.25">
      <c r="A53" s="178" t="s">
        <v>24</v>
      </c>
      <c r="B53" s="179" t="s">
        <v>236</v>
      </c>
      <c r="C53" s="97" t="s">
        <v>237</v>
      </c>
      <c r="D53" s="94">
        <v>30</v>
      </c>
      <c r="E53" s="97">
        <v>1</v>
      </c>
      <c r="F53" s="144" t="str">
        <f t="shared" si="0"/>
        <v>onroad</v>
      </c>
    </row>
    <row r="54" spans="1:6" ht="12.75" thickBot="1" x14ac:dyDescent="0.25">
      <c r="A54" s="180" t="s">
        <v>272</v>
      </c>
      <c r="B54" s="145" t="s">
        <v>239</v>
      </c>
      <c r="C54" s="97"/>
      <c r="D54" s="94"/>
      <c r="E54" s="97"/>
      <c r="F54" s="144" t="str">
        <f t="shared" si="0"/>
        <v>offroad</v>
      </c>
    </row>
    <row r="55" spans="1:6" x14ac:dyDescent="0.2">
      <c r="A55" s="180" t="s">
        <v>21</v>
      </c>
      <c r="B55" s="179" t="s">
        <v>236</v>
      </c>
      <c r="C55" s="181" t="s">
        <v>237</v>
      </c>
      <c r="D55" s="181">
        <v>10</v>
      </c>
      <c r="E55" s="181">
        <v>0.1</v>
      </c>
      <c r="F55" s="144" t="str">
        <f t="shared" si="0"/>
        <v>onroad</v>
      </c>
    </row>
    <row r="56" spans="1:6" ht="12.75" thickBot="1" x14ac:dyDescent="0.25">
      <c r="A56" s="178" t="s">
        <v>37</v>
      </c>
      <c r="B56" s="93" t="s">
        <v>238</v>
      </c>
      <c r="C56" s="181"/>
      <c r="D56" s="181"/>
      <c r="E56" s="181"/>
      <c r="F56" s="144" t="str">
        <f t="shared" si="0"/>
        <v>offroad</v>
      </c>
    </row>
    <row r="57" spans="1:6" ht="12.75" thickBot="1" x14ac:dyDescent="0.25">
      <c r="A57" s="92" t="s">
        <v>50</v>
      </c>
      <c r="B57" s="92" t="s">
        <v>236</v>
      </c>
      <c r="C57" s="97" t="s">
        <v>237</v>
      </c>
      <c r="D57" s="97">
        <v>1</v>
      </c>
      <c r="E57" s="97">
        <v>0.99</v>
      </c>
      <c r="F57" s="144" t="str">
        <f t="shared" si="0"/>
        <v>onroad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7213-A057-4887-AB40-CFC01CA969F4}">
  <dimension ref="A1:C58"/>
  <sheetViews>
    <sheetView workbookViewId="0">
      <selection activeCell="A18" sqref="A18"/>
    </sheetView>
  </sheetViews>
  <sheetFormatPr defaultRowHeight="15" x14ac:dyDescent="0.25"/>
  <cols>
    <col min="1" max="1" width="33.140625" customWidth="1"/>
    <col min="2" max="2" width="13" customWidth="1"/>
    <col min="3" max="3" width="13.42578125" customWidth="1"/>
  </cols>
  <sheetData>
    <row r="1" spans="1:3" x14ac:dyDescent="0.25">
      <c r="A1" s="6" t="s">
        <v>53</v>
      </c>
    </row>
    <row r="3" spans="1:3" x14ac:dyDescent="0.25">
      <c r="A3" s="7" t="s">
        <v>54</v>
      </c>
    </row>
    <row r="5" spans="1:3" ht="16.149999999999999" customHeight="1" thickTop="1" x14ac:dyDescent="0.25">
      <c r="A5" s="8" t="s">
        <v>55</v>
      </c>
      <c r="B5" s="9" t="s">
        <v>56</v>
      </c>
      <c r="C5" s="10" t="s">
        <v>57</v>
      </c>
    </row>
    <row r="6" spans="1:3" ht="13.7" customHeight="1" x14ac:dyDescent="0.25">
      <c r="A6" s="11" t="s">
        <v>58</v>
      </c>
      <c r="B6" s="12">
        <v>63</v>
      </c>
      <c r="C6" s="13">
        <v>0.31</v>
      </c>
    </row>
    <row r="7" spans="1:3" ht="13.5" customHeight="1" x14ac:dyDescent="0.25">
      <c r="A7" s="11" t="s">
        <v>59</v>
      </c>
      <c r="B7" s="12">
        <v>78</v>
      </c>
      <c r="C7" s="13">
        <v>0.48</v>
      </c>
    </row>
    <row r="8" spans="1:3" ht="13.7" customHeight="1" x14ac:dyDescent="0.25">
      <c r="A8" s="11" t="s">
        <v>60</v>
      </c>
      <c r="B8" s="12">
        <v>221</v>
      </c>
      <c r="C8" s="13">
        <v>0.5</v>
      </c>
    </row>
    <row r="9" spans="1:3" ht="13.5" customHeight="1" x14ac:dyDescent="0.25">
      <c r="A9" s="11" t="s">
        <v>61</v>
      </c>
      <c r="B9" s="12">
        <v>9</v>
      </c>
      <c r="C9" s="13">
        <v>0.56000000000000005</v>
      </c>
    </row>
    <row r="10" spans="1:3" ht="13.7" customHeight="1" x14ac:dyDescent="0.25">
      <c r="A10" s="11" t="s">
        <v>62</v>
      </c>
      <c r="B10" s="12">
        <v>81</v>
      </c>
      <c r="C10" s="13">
        <v>0.73</v>
      </c>
    </row>
    <row r="11" spans="1:3" ht="13.5" customHeight="1" x14ac:dyDescent="0.25">
      <c r="A11" s="11" t="s">
        <v>63</v>
      </c>
      <c r="B11" s="12">
        <v>231</v>
      </c>
      <c r="C11" s="13">
        <v>0.28999999999999998</v>
      </c>
    </row>
    <row r="12" spans="1:3" ht="13.7" customHeight="1" x14ac:dyDescent="0.25">
      <c r="A12" s="11" t="s">
        <v>64</v>
      </c>
      <c r="B12" s="14">
        <v>212</v>
      </c>
      <c r="C12" s="13">
        <v>0.43</v>
      </c>
    </row>
    <row r="13" spans="1:3" ht="13.35" customHeight="1" x14ac:dyDescent="0.25">
      <c r="A13" s="11" t="s">
        <v>65</v>
      </c>
      <c r="B13" s="12">
        <v>85</v>
      </c>
      <c r="C13" s="13">
        <v>0.78</v>
      </c>
    </row>
    <row r="14" spans="1:3" ht="13.7" customHeight="1" x14ac:dyDescent="0.25">
      <c r="A14" s="11" t="s">
        <v>66</v>
      </c>
      <c r="B14" s="12">
        <v>16</v>
      </c>
      <c r="C14" s="13">
        <v>0.38</v>
      </c>
    </row>
    <row r="15" spans="1:3" ht="13.5" customHeight="1" x14ac:dyDescent="0.25">
      <c r="A15" s="11" t="s">
        <v>67</v>
      </c>
      <c r="B15" s="14">
        <v>158</v>
      </c>
      <c r="C15" s="13">
        <v>0.38</v>
      </c>
    </row>
    <row r="16" spans="1:3" ht="13.7" customHeight="1" x14ac:dyDescent="0.25">
      <c r="A16" s="11" t="s">
        <v>68</v>
      </c>
      <c r="B16" s="12">
        <v>89</v>
      </c>
      <c r="C16" s="13">
        <v>0.2</v>
      </c>
    </row>
    <row r="17" spans="1:3" ht="13.5" customHeight="1" x14ac:dyDescent="0.25">
      <c r="A17" s="184" t="s">
        <v>218</v>
      </c>
      <c r="B17" s="12">
        <v>84</v>
      </c>
      <c r="C17" s="13">
        <v>0.74</v>
      </c>
    </row>
    <row r="18" spans="1:3" ht="13.7" customHeight="1" x14ac:dyDescent="0.25">
      <c r="A18" s="11" t="s">
        <v>69</v>
      </c>
      <c r="B18" s="14">
        <v>187</v>
      </c>
      <c r="C18" s="13">
        <v>0.41</v>
      </c>
    </row>
    <row r="19" spans="1:3" ht="13.5" customHeight="1" x14ac:dyDescent="0.25">
      <c r="A19" s="11" t="s">
        <v>70</v>
      </c>
      <c r="B19" s="14">
        <v>124</v>
      </c>
      <c r="C19" s="13">
        <v>0.44</v>
      </c>
    </row>
    <row r="20" spans="1:3" ht="13.7" customHeight="1" x14ac:dyDescent="0.25">
      <c r="A20" s="11" t="s">
        <v>71</v>
      </c>
      <c r="B20" s="14">
        <v>402</v>
      </c>
      <c r="C20" s="13">
        <v>0.38</v>
      </c>
    </row>
    <row r="21" spans="1:3" ht="13.5" customHeight="1" x14ac:dyDescent="0.25">
      <c r="A21" s="11" t="s">
        <v>72</v>
      </c>
      <c r="B21" s="14">
        <v>172</v>
      </c>
      <c r="C21" s="13">
        <v>0.42</v>
      </c>
    </row>
    <row r="22" spans="1:3" ht="13.7" customHeight="1" x14ac:dyDescent="0.25">
      <c r="A22" s="11" t="s">
        <v>73</v>
      </c>
      <c r="B22" s="12">
        <v>88</v>
      </c>
      <c r="C22" s="13">
        <v>0.34</v>
      </c>
    </row>
    <row r="23" spans="1:3" ht="13.35" customHeight="1" x14ac:dyDescent="0.25">
      <c r="A23" s="11" t="s">
        <v>74</v>
      </c>
      <c r="B23" s="14">
        <v>168</v>
      </c>
      <c r="C23" s="13">
        <v>0.4</v>
      </c>
    </row>
    <row r="24" spans="1:3" ht="13.7" customHeight="1" x14ac:dyDescent="0.25">
      <c r="A24" s="11" t="s">
        <v>75</v>
      </c>
      <c r="B24" s="14">
        <v>130</v>
      </c>
      <c r="C24" s="13">
        <v>0.42</v>
      </c>
    </row>
    <row r="25" spans="1:3" ht="13.5" customHeight="1" x14ac:dyDescent="0.25">
      <c r="A25" s="11" t="s">
        <v>76</v>
      </c>
      <c r="B25" s="14">
        <v>132</v>
      </c>
      <c r="C25" s="13">
        <v>0.36</v>
      </c>
    </row>
    <row r="26" spans="1:3" ht="13.7" customHeight="1" x14ac:dyDescent="0.25">
      <c r="A26" s="11" t="s">
        <v>77</v>
      </c>
      <c r="B26" s="12">
        <v>8</v>
      </c>
      <c r="C26" s="13">
        <v>0.43</v>
      </c>
    </row>
    <row r="27" spans="1:3" ht="13.5" customHeight="1" x14ac:dyDescent="0.25">
      <c r="A27" s="11" t="s">
        <v>78</v>
      </c>
      <c r="B27" s="12">
        <v>13</v>
      </c>
      <c r="C27" s="13">
        <v>0.3</v>
      </c>
    </row>
    <row r="28" spans="1:3" ht="13.7" customHeight="1" x14ac:dyDescent="0.25">
      <c r="A28" s="11" t="s">
        <v>79</v>
      </c>
      <c r="B28" s="12">
        <v>84</v>
      </c>
      <c r="C28" s="13">
        <v>0.74</v>
      </c>
    </row>
    <row r="29" spans="1:3" ht="13.5" customHeight="1" x14ac:dyDescent="0.25">
      <c r="A29" s="11" t="s">
        <v>80</v>
      </c>
      <c r="B29" s="12">
        <v>80</v>
      </c>
      <c r="C29" s="13">
        <v>0.38</v>
      </c>
    </row>
    <row r="30" spans="1:3" ht="13.7" customHeight="1" x14ac:dyDescent="0.25">
      <c r="A30" s="11" t="s">
        <v>81</v>
      </c>
      <c r="B30" s="14">
        <v>100</v>
      </c>
      <c r="C30" s="13">
        <v>0.4</v>
      </c>
    </row>
    <row r="31" spans="1:3" ht="13.5" customHeight="1" x14ac:dyDescent="0.25">
      <c r="A31" s="11" t="s">
        <v>82</v>
      </c>
      <c r="B31" s="14">
        <v>247</v>
      </c>
      <c r="C31" s="13">
        <v>0.4</v>
      </c>
    </row>
    <row r="32" spans="1:3" ht="13.7" customHeight="1" x14ac:dyDescent="0.25">
      <c r="A32" s="11" t="s">
        <v>83</v>
      </c>
      <c r="B32" s="14">
        <v>203</v>
      </c>
      <c r="C32" s="13">
        <v>0.36</v>
      </c>
    </row>
    <row r="33" spans="1:3" ht="13.35" customHeight="1" x14ac:dyDescent="0.25">
      <c r="A33" s="11" t="s">
        <v>84</v>
      </c>
      <c r="B33" s="14">
        <v>367</v>
      </c>
      <c r="C33" s="13">
        <v>0.48</v>
      </c>
    </row>
    <row r="34" spans="1:3" ht="13.7" customHeight="1" x14ac:dyDescent="0.25">
      <c r="A34" s="11" t="s">
        <v>85</v>
      </c>
      <c r="B34" s="12">
        <v>6</v>
      </c>
      <c r="C34" s="13">
        <v>0.82</v>
      </c>
    </row>
    <row r="35" spans="1:3" ht="13.5" customHeight="1" x14ac:dyDescent="0.25">
      <c r="A35" s="11" t="s">
        <v>86</v>
      </c>
      <c r="B35" s="12">
        <v>65</v>
      </c>
      <c r="C35" s="13">
        <v>0.37</v>
      </c>
    </row>
    <row r="36" spans="1:3" ht="13.7" customHeight="1" x14ac:dyDescent="0.25">
      <c r="A36" s="11" t="s">
        <v>87</v>
      </c>
      <c r="B36" s="14">
        <v>263</v>
      </c>
      <c r="C36" s="13">
        <v>0.3</v>
      </c>
    </row>
    <row r="37" spans="1:3" ht="13.5" customHeight="1" x14ac:dyDescent="0.25">
      <c r="A37" s="11" t="s">
        <v>88</v>
      </c>
      <c r="B37" s="12">
        <v>64</v>
      </c>
      <c r="C37" s="13">
        <v>0.46</v>
      </c>
    </row>
    <row r="38" spans="1:3" ht="13.7" customHeight="1" x14ac:dyDescent="0.25">
      <c r="A38" s="11" t="s">
        <v>89</v>
      </c>
      <c r="B38" s="12">
        <v>97</v>
      </c>
      <c r="C38" s="13">
        <v>0.37</v>
      </c>
    </row>
    <row r="39" spans="1:3" ht="13.5" customHeight="1" x14ac:dyDescent="0.25">
      <c r="A39" s="11" t="s">
        <v>90</v>
      </c>
      <c r="B39" s="12">
        <v>78</v>
      </c>
      <c r="C39" s="13">
        <v>0.5</v>
      </c>
    </row>
    <row r="40" spans="1:3" ht="15.75" customHeight="1" thickBot="1" x14ac:dyDescent="0.3">
      <c r="A40" s="15" t="s">
        <v>91</v>
      </c>
      <c r="B40" s="16">
        <v>46</v>
      </c>
      <c r="C40" s="17">
        <v>0.45</v>
      </c>
    </row>
    <row r="43" spans="1:3" x14ac:dyDescent="0.25">
      <c r="A43" s="18" t="s">
        <v>92</v>
      </c>
    </row>
    <row r="44" spans="1:3" x14ac:dyDescent="0.25">
      <c r="A44" s="18" t="s">
        <v>93</v>
      </c>
    </row>
    <row r="45" spans="1:3" x14ac:dyDescent="0.25">
      <c r="A45" s="18" t="s">
        <v>94</v>
      </c>
    </row>
    <row r="46" spans="1:3" x14ac:dyDescent="0.25">
      <c r="A46" s="18" t="s">
        <v>95</v>
      </c>
    </row>
    <row r="58" spans="1:1" x14ac:dyDescent="0.25">
      <c r="A58" s="6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274F-6C18-43D7-801D-BC74C334EE49}">
  <dimension ref="A1:CA29"/>
  <sheetViews>
    <sheetView topLeftCell="B1" workbookViewId="0">
      <selection activeCell="H4" sqref="H4"/>
    </sheetView>
  </sheetViews>
  <sheetFormatPr defaultRowHeight="15" x14ac:dyDescent="0.25"/>
  <cols>
    <col min="1" max="1" width="22.7109375" hidden="1" customWidth="1"/>
    <col min="9" max="9" width="11.5703125" style="4" bestFit="1" customWidth="1"/>
    <col min="11" max="14" width="9.140625" customWidth="1"/>
    <col min="15" max="69" width="9.140625" hidden="1" customWidth="1"/>
    <col min="77" max="77" width="12" bestFit="1" customWidth="1"/>
    <col min="78" max="78" width="12" customWidth="1"/>
    <col min="79" max="80" width="12" bestFit="1" customWidth="1"/>
  </cols>
  <sheetData>
    <row r="1" spans="1:79" x14ac:dyDescent="0.25">
      <c r="C1" t="s">
        <v>286</v>
      </c>
      <c r="I1"/>
    </row>
    <row r="2" spans="1:79" x14ac:dyDescent="0.25">
      <c r="C2" t="s">
        <v>102</v>
      </c>
      <c r="I2"/>
    </row>
    <row r="3" spans="1:79" x14ac:dyDescent="0.25">
      <c r="C3" t="s">
        <v>103</v>
      </c>
      <c r="I3"/>
    </row>
    <row r="4" spans="1:79" x14ac:dyDescent="0.25">
      <c r="C4" t="s">
        <v>287</v>
      </c>
      <c r="I4"/>
    </row>
    <row r="5" spans="1:79" x14ac:dyDescent="0.25">
      <c r="C5" t="s">
        <v>104</v>
      </c>
      <c r="I5"/>
    </row>
    <row r="6" spans="1:79" x14ac:dyDescent="0.25">
      <c r="C6" t="s">
        <v>105</v>
      </c>
      <c r="I6"/>
    </row>
    <row r="7" spans="1:79" x14ac:dyDescent="0.25">
      <c r="C7" t="s">
        <v>288</v>
      </c>
      <c r="I7"/>
    </row>
    <row r="8" spans="1:79" x14ac:dyDescent="0.25">
      <c r="I8"/>
    </row>
    <row r="9" spans="1:79" x14ac:dyDescent="0.25">
      <c r="A9" s="19"/>
      <c r="B9" t="s">
        <v>180</v>
      </c>
      <c r="C9" t="s">
        <v>106</v>
      </c>
      <c r="D9" t="s">
        <v>107</v>
      </c>
      <c r="E9" t="s">
        <v>108</v>
      </c>
      <c r="F9" t="s">
        <v>109</v>
      </c>
      <c r="G9" t="s">
        <v>110</v>
      </c>
      <c r="H9" t="s">
        <v>111</v>
      </c>
      <c r="I9" t="s">
        <v>112</v>
      </c>
      <c r="J9" t="s">
        <v>168</v>
      </c>
      <c r="K9" t="s">
        <v>169</v>
      </c>
      <c r="L9" t="s">
        <v>170</v>
      </c>
      <c r="M9" t="s">
        <v>113</v>
      </c>
      <c r="N9" t="s">
        <v>171</v>
      </c>
      <c r="O9" t="s">
        <v>114</v>
      </c>
      <c r="P9" t="s">
        <v>115</v>
      </c>
      <c r="Q9" t="s">
        <v>116</v>
      </c>
      <c r="R9" t="s">
        <v>274</v>
      </c>
      <c r="S9" t="s">
        <v>117</v>
      </c>
      <c r="T9" t="s">
        <v>118</v>
      </c>
      <c r="U9" t="s">
        <v>119</v>
      </c>
      <c r="V9" t="s">
        <v>275</v>
      </c>
      <c r="W9" t="s">
        <v>120</v>
      </c>
      <c r="X9" t="s">
        <v>121</v>
      </c>
      <c r="Y9" t="s">
        <v>276</v>
      </c>
      <c r="Z9" t="s">
        <v>122</v>
      </c>
      <c r="AA9" t="s">
        <v>123</v>
      </c>
      <c r="AB9" t="s">
        <v>124</v>
      </c>
      <c r="AC9" t="s">
        <v>277</v>
      </c>
      <c r="AD9" t="s">
        <v>125</v>
      </c>
      <c r="AE9" t="s">
        <v>126</v>
      </c>
      <c r="AF9" t="s">
        <v>278</v>
      </c>
      <c r="AG9" t="s">
        <v>127</v>
      </c>
      <c r="AH9" t="s">
        <v>128</v>
      </c>
      <c r="AI9" t="s">
        <v>129</v>
      </c>
      <c r="AJ9" t="s">
        <v>279</v>
      </c>
      <c r="AK9" t="s">
        <v>130</v>
      </c>
      <c r="AL9" t="s">
        <v>131</v>
      </c>
      <c r="AM9" t="s">
        <v>132</v>
      </c>
      <c r="AN9" t="s">
        <v>280</v>
      </c>
      <c r="AO9" t="s">
        <v>133</v>
      </c>
      <c r="AP9" t="s">
        <v>134</v>
      </c>
      <c r="AQ9" t="s">
        <v>135</v>
      </c>
      <c r="AR9" t="s">
        <v>281</v>
      </c>
      <c r="AS9" t="s">
        <v>136</v>
      </c>
      <c r="AT9" t="s">
        <v>137</v>
      </c>
      <c r="AU9" t="s">
        <v>138</v>
      </c>
      <c r="AV9" t="s">
        <v>282</v>
      </c>
      <c r="AW9" t="s">
        <v>139</v>
      </c>
      <c r="AX9" t="s">
        <v>172</v>
      </c>
      <c r="AY9" t="s">
        <v>173</v>
      </c>
      <c r="AZ9" t="s">
        <v>283</v>
      </c>
      <c r="BA9" t="s">
        <v>140</v>
      </c>
      <c r="BB9" t="s">
        <v>141</v>
      </c>
      <c r="BC9" t="s">
        <v>142</v>
      </c>
      <c r="BD9" t="s">
        <v>284</v>
      </c>
      <c r="BE9" t="s">
        <v>143</v>
      </c>
      <c r="BF9" t="s">
        <v>174</v>
      </c>
      <c r="BG9" t="s">
        <v>175</v>
      </c>
      <c r="BH9" t="s">
        <v>144</v>
      </c>
      <c r="BI9" t="s">
        <v>145</v>
      </c>
      <c r="BJ9" t="s">
        <v>146</v>
      </c>
      <c r="BK9" t="s">
        <v>147</v>
      </c>
      <c r="BL9" t="s">
        <v>148</v>
      </c>
      <c r="BM9" t="s">
        <v>149</v>
      </c>
      <c r="BN9" t="s">
        <v>150</v>
      </c>
      <c r="BO9" t="s">
        <v>151</v>
      </c>
      <c r="BP9" t="s">
        <v>152</v>
      </c>
      <c r="BQ9" t="s">
        <v>176</v>
      </c>
      <c r="BR9" t="s">
        <v>153</v>
      </c>
      <c r="BS9" t="s">
        <v>154</v>
      </c>
      <c r="BT9" t="s">
        <v>184</v>
      </c>
    </row>
    <row r="10" spans="1:79" x14ac:dyDescent="0.25">
      <c r="A10" t="str">
        <f>D10&amp;E10&amp;H10</f>
        <v>2025HHDTGasoline</v>
      </c>
      <c r="B10" t="s">
        <v>181</v>
      </c>
      <c r="C10" t="s">
        <v>273</v>
      </c>
      <c r="D10">
        <v>2025</v>
      </c>
      <c r="E10" t="s">
        <v>156</v>
      </c>
      <c r="F10" t="s">
        <v>177</v>
      </c>
      <c r="G10" t="s">
        <v>177</v>
      </c>
      <c r="H10" t="s">
        <v>155</v>
      </c>
      <c r="I10">
        <v>126.660381528109</v>
      </c>
      <c r="J10">
        <v>8734.3280262981807</v>
      </c>
      <c r="K10">
        <v>8734.3280262981807</v>
      </c>
      <c r="L10">
        <v>0</v>
      </c>
      <c r="M10">
        <v>2534.2209136144102</v>
      </c>
      <c r="N10">
        <v>0</v>
      </c>
      <c r="O10">
        <v>6.6096994416024998E-2</v>
      </c>
      <c r="P10">
        <v>0</v>
      </c>
      <c r="Q10">
        <v>1.82451060025906E-3</v>
      </c>
      <c r="R10">
        <v>6.7921505016283995E-2</v>
      </c>
      <c r="S10">
        <v>1.8077809518235001E-5</v>
      </c>
      <c r="T10">
        <v>0</v>
      </c>
      <c r="U10">
        <v>3.4492818323531199E-6</v>
      </c>
      <c r="V10">
        <v>2.15270913505881E-5</v>
      </c>
      <c r="W10">
        <v>4.8139742884162898E-5</v>
      </c>
      <c r="X10">
        <v>3.12182750650257E-4</v>
      </c>
      <c r="Y10">
        <v>3.8184958488500802E-4</v>
      </c>
      <c r="Z10">
        <v>1.9661267286255598E-5</v>
      </c>
      <c r="AA10">
        <v>0</v>
      </c>
      <c r="AB10">
        <v>3.7514087081796701E-6</v>
      </c>
      <c r="AC10">
        <v>2.34126759944353E-5</v>
      </c>
      <c r="AD10">
        <v>1.92558971536651E-4</v>
      </c>
      <c r="AE10">
        <v>8.9195071614359101E-4</v>
      </c>
      <c r="AF10">
        <v>1.1079223636746699E-3</v>
      </c>
      <c r="AG10">
        <v>21.0604047970509</v>
      </c>
      <c r="AH10">
        <v>0</v>
      </c>
      <c r="AI10">
        <v>0.15333929556776699</v>
      </c>
      <c r="AJ10">
        <v>21.2137440926187</v>
      </c>
      <c r="AK10">
        <v>1.6835996763604399E-3</v>
      </c>
      <c r="AL10">
        <v>0</v>
      </c>
      <c r="AM10">
        <v>2.7308144462720598E-7</v>
      </c>
      <c r="AN10">
        <v>1.6838727578050701E-3</v>
      </c>
      <c r="AO10">
        <v>1.93496927319054E-3</v>
      </c>
      <c r="AP10">
        <v>0</v>
      </c>
      <c r="AQ10">
        <v>4.5666301598443803E-5</v>
      </c>
      <c r="AR10">
        <v>1.98063557478899E-3</v>
      </c>
      <c r="AS10">
        <v>9.5641552594798798E-3</v>
      </c>
      <c r="AT10">
        <v>0</v>
      </c>
      <c r="AU10">
        <v>1.44011545032149E-6</v>
      </c>
      <c r="AV10">
        <v>9.5655953749301994E-3</v>
      </c>
      <c r="AW10">
        <v>1.0487634109341E-3</v>
      </c>
      <c r="AX10">
        <v>2.7470280384321903E-4</v>
      </c>
      <c r="AY10">
        <v>2.3935496331318E-3</v>
      </c>
      <c r="AZ10">
        <v>1.3282611222839301E-2</v>
      </c>
      <c r="BA10">
        <v>1.39559929035713E-2</v>
      </c>
      <c r="BB10">
        <v>0</v>
      </c>
      <c r="BC10">
        <v>1.5767451475961399E-6</v>
      </c>
      <c r="BD10">
        <v>1.3957569648718899E-2</v>
      </c>
      <c r="BE10">
        <v>1.0487634109341E-3</v>
      </c>
      <c r="BF10">
        <v>2.74702803843106E-4</v>
      </c>
      <c r="BG10">
        <v>2.3935496331308199E-3</v>
      </c>
      <c r="BH10">
        <v>1.7674585496627E-2</v>
      </c>
      <c r="BI10">
        <v>0.44710766574998401</v>
      </c>
      <c r="BJ10">
        <v>0</v>
      </c>
      <c r="BK10">
        <v>1.3179995401877E-2</v>
      </c>
      <c r="BL10">
        <v>0.46028766115186098</v>
      </c>
      <c r="BM10">
        <v>2.0820354256427499E-4</v>
      </c>
      <c r="BN10">
        <v>0</v>
      </c>
      <c r="BO10">
        <v>1.5159150481281399E-6</v>
      </c>
      <c r="BP10">
        <v>2.09719457612403E-4</v>
      </c>
      <c r="BQ10">
        <v>4.2308069573184398E-4</v>
      </c>
      <c r="BR10">
        <v>2.23696280860946</v>
      </c>
      <c r="BS10" s="44">
        <f>J10/BR10/1000</f>
        <v>3.9045477165208706</v>
      </c>
      <c r="BT10" s="45"/>
      <c r="BX10" t="s">
        <v>98</v>
      </c>
      <c r="BZ10" t="s">
        <v>156</v>
      </c>
      <c r="CA10" t="s">
        <v>157</v>
      </c>
    </row>
    <row r="11" spans="1:79" x14ac:dyDescent="0.25">
      <c r="A11" t="str">
        <f t="shared" ref="A11:A28" si="0">D11&amp;E11&amp;H11</f>
        <v>2025HHDTDiesel</v>
      </c>
      <c r="B11" t="s">
        <v>181</v>
      </c>
      <c r="C11" t="s">
        <v>273</v>
      </c>
      <c r="D11">
        <v>2025</v>
      </c>
      <c r="E11" t="s">
        <v>156</v>
      </c>
      <c r="F11" t="s">
        <v>177</v>
      </c>
      <c r="G11" t="s">
        <v>177</v>
      </c>
      <c r="H11" t="s">
        <v>18</v>
      </c>
      <c r="I11">
        <v>315961.64207982901</v>
      </c>
      <c r="J11">
        <v>43487031.153850898</v>
      </c>
      <c r="K11">
        <v>43487031.153850898</v>
      </c>
      <c r="L11">
        <v>0</v>
      </c>
      <c r="M11">
        <v>5139396.5161764901</v>
      </c>
      <c r="N11">
        <v>0</v>
      </c>
      <c r="O11">
        <v>81.887637495663</v>
      </c>
      <c r="P11">
        <v>25.8202916738915</v>
      </c>
      <c r="Q11">
        <v>15.847664511502</v>
      </c>
      <c r="R11">
        <v>123.555593681056</v>
      </c>
      <c r="S11">
        <v>1.30143746641816</v>
      </c>
      <c r="T11">
        <v>1.18721447174622E-2</v>
      </c>
      <c r="U11">
        <v>0</v>
      </c>
      <c r="V11">
        <v>1.3133096111356199</v>
      </c>
      <c r="W11">
        <v>0.425360536609594</v>
      </c>
      <c r="X11">
        <v>1.2852246830298499</v>
      </c>
      <c r="Y11">
        <v>3.0238948307750801</v>
      </c>
      <c r="Z11">
        <v>1.3602826936063599</v>
      </c>
      <c r="AA11">
        <v>1.24089504197239E-2</v>
      </c>
      <c r="AB11">
        <v>0</v>
      </c>
      <c r="AC11">
        <v>1.3726916440260899</v>
      </c>
      <c r="AD11">
        <v>1.70144214643837</v>
      </c>
      <c r="AE11">
        <v>3.6720705229424402</v>
      </c>
      <c r="AF11">
        <v>6.7462043134069098</v>
      </c>
      <c r="AG11">
        <v>74649.072147423605</v>
      </c>
      <c r="AH11">
        <v>4989.4866496489904</v>
      </c>
      <c r="AI11">
        <v>0</v>
      </c>
      <c r="AJ11">
        <v>79638.558797072605</v>
      </c>
      <c r="AK11">
        <v>3.2354126635078799E-2</v>
      </c>
      <c r="AL11">
        <v>0.101052946610157</v>
      </c>
      <c r="AM11">
        <v>0</v>
      </c>
      <c r="AN11">
        <v>0.13340707324523601</v>
      </c>
      <c r="AO11">
        <v>11.760991716851001</v>
      </c>
      <c r="AP11">
        <v>0.78609565356648703</v>
      </c>
      <c r="AQ11">
        <v>0</v>
      </c>
      <c r="AR11">
        <v>12.547087370417501</v>
      </c>
      <c r="AS11">
        <v>0.69657547424667698</v>
      </c>
      <c r="AT11">
        <v>2.1756422295966198</v>
      </c>
      <c r="AU11">
        <v>0</v>
      </c>
      <c r="AV11">
        <v>2.8722177038433001</v>
      </c>
      <c r="AW11">
        <v>0</v>
      </c>
      <c r="AX11">
        <v>0</v>
      </c>
      <c r="AY11">
        <v>0</v>
      </c>
      <c r="AZ11">
        <v>2.8722177038433001</v>
      </c>
      <c r="BA11">
        <v>0.79299815320707001</v>
      </c>
      <c r="BB11">
        <v>2.4768030657055</v>
      </c>
      <c r="BC11">
        <v>0</v>
      </c>
      <c r="BD11">
        <v>3.26980121891257</v>
      </c>
      <c r="BE11">
        <v>0</v>
      </c>
      <c r="BF11">
        <v>0</v>
      </c>
      <c r="BG11">
        <v>0</v>
      </c>
      <c r="BH11">
        <v>3.26980121891257</v>
      </c>
      <c r="BI11">
        <v>3.2176092094394102</v>
      </c>
      <c r="BJ11">
        <v>31.821100201179199</v>
      </c>
      <c r="BK11">
        <v>0</v>
      </c>
      <c r="BL11">
        <v>35.038709410618701</v>
      </c>
      <c r="BM11">
        <v>0.70688207390228397</v>
      </c>
      <c r="BN11">
        <v>4.7247454913387998E-2</v>
      </c>
      <c r="BO11">
        <v>0</v>
      </c>
      <c r="BP11">
        <v>0.75412952881567197</v>
      </c>
      <c r="BQ11">
        <v>10.396416175706801</v>
      </c>
      <c r="BR11">
        <v>7114.08091008265</v>
      </c>
      <c r="BS11" s="44">
        <f t="shared" ref="BS11:BS29" si="1">J11/BR11/1000</f>
        <v>6.1128108751500942</v>
      </c>
      <c r="BT11" s="45"/>
      <c r="BW11" t="s">
        <v>155</v>
      </c>
      <c r="BX11">
        <f>(BT14*BS14+BT18*BS18+BT22*BS22)/(BT14+BT18+BT22)</f>
        <v>27.924958420058658</v>
      </c>
      <c r="BY11">
        <f>SUMIF($H$14:$H$24,BW11,$BT$14:$BT$24)</f>
        <v>0.93790341702454461</v>
      </c>
      <c r="BZ11">
        <f>BS10</f>
        <v>3.9045477165208706</v>
      </c>
      <c r="CA11">
        <f>BS26</f>
        <v>5.0192326140612771</v>
      </c>
    </row>
    <row r="12" spans="1:79" x14ac:dyDescent="0.25">
      <c r="B12" t="s">
        <v>181</v>
      </c>
      <c r="C12" t="s">
        <v>273</v>
      </c>
      <c r="D12">
        <v>2025</v>
      </c>
      <c r="E12" t="s">
        <v>156</v>
      </c>
      <c r="F12" t="s">
        <v>177</v>
      </c>
      <c r="G12" t="s">
        <v>177</v>
      </c>
      <c r="H12" t="s">
        <v>179</v>
      </c>
      <c r="I12">
        <v>2016.6020431473601</v>
      </c>
      <c r="J12">
        <v>241557.24703740701</v>
      </c>
      <c r="K12">
        <v>0</v>
      </c>
      <c r="L12">
        <v>241557.24703740701</v>
      </c>
      <c r="M12">
        <v>29746.779403556298</v>
      </c>
      <c r="N12">
        <v>439847.00841851498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2.3240354589002601E-3</v>
      </c>
      <c r="X12">
        <v>3.6996395339155101E-3</v>
      </c>
      <c r="Y12">
        <v>6.0236749928157703E-3</v>
      </c>
      <c r="Z12">
        <v>0</v>
      </c>
      <c r="AA12">
        <v>0</v>
      </c>
      <c r="AB12">
        <v>0</v>
      </c>
      <c r="AC12">
        <v>0</v>
      </c>
      <c r="AD12">
        <v>9.2961418356010406E-3</v>
      </c>
      <c r="AE12">
        <v>1.0570398668330001E-2</v>
      </c>
      <c r="AF12">
        <v>1.9866540503931E-2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 s="44" t="e">
        <f t="shared" si="1"/>
        <v>#DIV/0!</v>
      </c>
      <c r="BT12" s="45"/>
      <c r="BW12" t="s">
        <v>18</v>
      </c>
      <c r="BX12">
        <f>(BT15*BS15+BT19*BS19+BT23*BS23)/(BT15+BT19+BT23)</f>
        <v>38.745819395252077</v>
      </c>
      <c r="BY12">
        <f>SUMIF($H$14:$H$24,BW12,$BT$14:$BT$24)</f>
        <v>3.0132620328282857E-3</v>
      </c>
      <c r="BZ12">
        <f>BS11</f>
        <v>6.1128108751500942</v>
      </c>
      <c r="CA12">
        <f>BS27</f>
        <v>8.7568509815065383</v>
      </c>
    </row>
    <row r="13" spans="1:79" ht="13.5" customHeight="1" x14ac:dyDescent="0.25">
      <c r="A13" t="str">
        <f t="shared" si="0"/>
        <v>2025HHDTNatural Gas</v>
      </c>
      <c r="B13" t="s">
        <v>181</v>
      </c>
      <c r="C13" t="s">
        <v>273</v>
      </c>
      <c r="D13">
        <v>2025</v>
      </c>
      <c r="E13" t="s">
        <v>156</v>
      </c>
      <c r="F13" t="s">
        <v>177</v>
      </c>
      <c r="G13" t="s">
        <v>177</v>
      </c>
      <c r="H13" t="s">
        <v>178</v>
      </c>
      <c r="I13">
        <v>18819.8409139002</v>
      </c>
      <c r="J13">
        <v>1219353.78624869</v>
      </c>
      <c r="K13">
        <v>1219353.78624869</v>
      </c>
      <c r="L13">
        <v>0</v>
      </c>
      <c r="M13">
        <v>135122.513502941</v>
      </c>
      <c r="N13">
        <v>0</v>
      </c>
      <c r="O13">
        <v>1.26929583618109</v>
      </c>
      <c r="P13">
        <v>0.203219882444751</v>
      </c>
      <c r="Q13">
        <v>0</v>
      </c>
      <c r="R13">
        <v>1.47251571862584</v>
      </c>
      <c r="S13">
        <v>2.68985414035618E-3</v>
      </c>
      <c r="T13">
        <v>3.8891131721794801E-4</v>
      </c>
      <c r="U13">
        <v>0</v>
      </c>
      <c r="V13">
        <v>3.0787654575741199E-3</v>
      </c>
      <c r="W13">
        <v>1.20969672354636E-2</v>
      </c>
      <c r="X13">
        <v>7.1169837266470096E-2</v>
      </c>
      <c r="Y13">
        <v>8.6345569959507901E-2</v>
      </c>
      <c r="Z13">
        <v>2.92546180228519E-3</v>
      </c>
      <c r="AA13">
        <v>4.2297654208375401E-4</v>
      </c>
      <c r="AB13">
        <v>0</v>
      </c>
      <c r="AC13">
        <v>3.3484383443689401E-3</v>
      </c>
      <c r="AD13">
        <v>4.8387868941854498E-2</v>
      </c>
      <c r="AE13">
        <v>0.20334239218991401</v>
      </c>
      <c r="AF13">
        <v>0.25507869947613798</v>
      </c>
      <c r="AG13">
        <v>1706.42281439873</v>
      </c>
      <c r="AH13">
        <v>183.299235317209</v>
      </c>
      <c r="AI13">
        <v>0</v>
      </c>
      <c r="AJ13">
        <v>1889.7220497159401</v>
      </c>
      <c r="AK13">
        <v>2.3148515528940501</v>
      </c>
      <c r="AL13">
        <v>0.519257773972293</v>
      </c>
      <c r="AM13">
        <v>0</v>
      </c>
      <c r="AN13">
        <v>2.83410932686634</v>
      </c>
      <c r="AO13">
        <v>0.347865453703676</v>
      </c>
      <c r="AP13">
        <v>3.7366748216868598E-2</v>
      </c>
      <c r="AQ13">
        <v>0</v>
      </c>
      <c r="AR13">
        <v>0.38523220192054503</v>
      </c>
      <c r="AS13">
        <v>5.8046870456563399E-2</v>
      </c>
      <c r="AT13">
        <v>8.3669391432030504E-3</v>
      </c>
      <c r="AU13">
        <v>0</v>
      </c>
      <c r="AV13">
        <v>6.6413809599766505E-2</v>
      </c>
      <c r="AW13">
        <v>0</v>
      </c>
      <c r="AX13">
        <v>0</v>
      </c>
      <c r="AY13">
        <v>0</v>
      </c>
      <c r="AZ13">
        <v>6.6413809599766505E-2</v>
      </c>
      <c r="BA13">
        <v>2.3909272642686599</v>
      </c>
      <c r="BB13">
        <v>0.53102046291446503</v>
      </c>
      <c r="BC13">
        <v>0</v>
      </c>
      <c r="BD13">
        <v>2.92194772718313</v>
      </c>
      <c r="BE13">
        <v>0</v>
      </c>
      <c r="BF13">
        <v>0</v>
      </c>
      <c r="BG13">
        <v>0</v>
      </c>
      <c r="BH13">
        <v>2.92194772718313</v>
      </c>
      <c r="BI13">
        <v>13.4035745818653</v>
      </c>
      <c r="BJ13">
        <v>1.37724276657726</v>
      </c>
      <c r="BK13">
        <v>0</v>
      </c>
      <c r="BL13">
        <v>14.7808173484426</v>
      </c>
      <c r="BM13">
        <v>0</v>
      </c>
      <c r="BN13">
        <v>0</v>
      </c>
      <c r="BO13">
        <v>0</v>
      </c>
      <c r="BP13">
        <v>0</v>
      </c>
      <c r="BQ13">
        <v>1.06936943681268</v>
      </c>
      <c r="BR13">
        <v>218.423046937056</v>
      </c>
      <c r="BS13" s="44">
        <f t="shared" si="1"/>
        <v>5.5825326280705028</v>
      </c>
    </row>
    <row r="14" spans="1:79" x14ac:dyDescent="0.25">
      <c r="A14" t="str">
        <f t="shared" si="0"/>
        <v>2025LDAGasoline</v>
      </c>
      <c r="B14" t="s">
        <v>98</v>
      </c>
      <c r="C14" t="s">
        <v>273</v>
      </c>
      <c r="D14">
        <v>2025</v>
      </c>
      <c r="E14" t="s">
        <v>99</v>
      </c>
      <c r="F14" t="s">
        <v>177</v>
      </c>
      <c r="G14" t="s">
        <v>177</v>
      </c>
      <c r="H14" t="s">
        <v>155</v>
      </c>
      <c r="I14">
        <v>12837662.6331928</v>
      </c>
      <c r="J14">
        <v>503812694.96523201</v>
      </c>
      <c r="K14">
        <v>503812694.96523201</v>
      </c>
      <c r="L14">
        <v>0</v>
      </c>
      <c r="M14">
        <v>59480990.169011399</v>
      </c>
      <c r="N14">
        <v>0</v>
      </c>
      <c r="O14">
        <v>21.782492027197598</v>
      </c>
      <c r="P14">
        <v>0</v>
      </c>
      <c r="Q14">
        <v>15.9793428218979</v>
      </c>
      <c r="R14">
        <v>37.7618348490955</v>
      </c>
      <c r="S14">
        <v>0.694046112779375</v>
      </c>
      <c r="T14">
        <v>0</v>
      </c>
      <c r="U14">
        <v>0.124742993899704</v>
      </c>
      <c r="V14">
        <v>0.81878910667908</v>
      </c>
      <c r="W14">
        <v>1.11071762823523</v>
      </c>
      <c r="X14">
        <v>1.4922020688709801</v>
      </c>
      <c r="Y14">
        <v>3.4217088037852998</v>
      </c>
      <c r="Z14">
        <v>0.75483847302282403</v>
      </c>
      <c r="AA14">
        <v>0</v>
      </c>
      <c r="AB14">
        <v>0.135669387525956</v>
      </c>
      <c r="AC14">
        <v>0.89050786054877995</v>
      </c>
      <c r="AD14">
        <v>4.4428705129409503</v>
      </c>
      <c r="AE14">
        <v>4.2634344824885302</v>
      </c>
      <c r="AF14">
        <v>9.5968128559782606</v>
      </c>
      <c r="AG14">
        <v>154977.91079640001</v>
      </c>
      <c r="AH14">
        <v>0</v>
      </c>
      <c r="AI14">
        <v>4491.9239170912797</v>
      </c>
      <c r="AJ14">
        <v>159469.834713491</v>
      </c>
      <c r="AK14">
        <v>1.31794087657776</v>
      </c>
      <c r="AL14">
        <v>0</v>
      </c>
      <c r="AM14">
        <v>4.4147636672765396</v>
      </c>
      <c r="AN14">
        <v>5.7327045438543003</v>
      </c>
      <c r="AO14">
        <v>2.5112392073317702</v>
      </c>
      <c r="AP14">
        <v>0</v>
      </c>
      <c r="AQ14">
        <v>2.1077094561240401</v>
      </c>
      <c r="AR14">
        <v>4.6189486634558197</v>
      </c>
      <c r="AS14">
        <v>4.9454892128571304</v>
      </c>
      <c r="AT14">
        <v>0</v>
      </c>
      <c r="AU14">
        <v>19.938807388166602</v>
      </c>
      <c r="AV14">
        <v>24.884296601023699</v>
      </c>
      <c r="AW14">
        <v>21.421927203041299</v>
      </c>
      <c r="AX14">
        <v>6.0079637099444101</v>
      </c>
      <c r="AY14">
        <v>15.513418044343</v>
      </c>
      <c r="AZ14">
        <v>67.827605558352602</v>
      </c>
      <c r="BA14">
        <v>7.2164462502751503</v>
      </c>
      <c r="BB14">
        <v>0</v>
      </c>
      <c r="BC14">
        <v>21.8304843484093</v>
      </c>
      <c r="BD14">
        <v>29.046930598684501</v>
      </c>
      <c r="BE14">
        <v>21.421927203041299</v>
      </c>
      <c r="BF14">
        <v>6.0079637099419303</v>
      </c>
      <c r="BG14">
        <v>15.5134180443366</v>
      </c>
      <c r="BH14">
        <v>71.990239556004497</v>
      </c>
      <c r="BI14">
        <v>410.07813159575102</v>
      </c>
      <c r="BJ14">
        <v>0</v>
      </c>
      <c r="BK14">
        <v>196.86884981111501</v>
      </c>
      <c r="BL14">
        <v>606.94698140686603</v>
      </c>
      <c r="BM14">
        <v>1.5321144279021099</v>
      </c>
      <c r="BN14">
        <v>0</v>
      </c>
      <c r="BO14">
        <v>4.4407241051632497E-2</v>
      </c>
      <c r="BP14">
        <v>1.57652166895375</v>
      </c>
      <c r="BQ14">
        <v>19.744627570281398</v>
      </c>
      <c r="BR14">
        <v>16815.8948176103</v>
      </c>
      <c r="BS14" s="44">
        <f t="shared" si="1"/>
        <v>29.960504655251444</v>
      </c>
      <c r="BT14" s="46">
        <f>I14/SUM(I$14:I$25)</f>
        <v>0.58937902348025695</v>
      </c>
    </row>
    <row r="15" spans="1:79" x14ac:dyDescent="0.25">
      <c r="A15" t="str">
        <f t="shared" si="0"/>
        <v>2025LDADiesel</v>
      </c>
      <c r="B15" t="s">
        <v>98</v>
      </c>
      <c r="C15" t="s">
        <v>273</v>
      </c>
      <c r="D15">
        <v>2025</v>
      </c>
      <c r="E15" t="s">
        <v>99</v>
      </c>
      <c r="F15" t="s">
        <v>177</v>
      </c>
      <c r="G15" t="s">
        <v>177</v>
      </c>
      <c r="H15" t="s">
        <v>18</v>
      </c>
      <c r="I15">
        <v>42627.7454650578</v>
      </c>
      <c r="J15">
        <v>1266876.4708966401</v>
      </c>
      <c r="K15">
        <v>1266876.4708966401</v>
      </c>
      <c r="L15">
        <v>0</v>
      </c>
      <c r="M15">
        <v>178260.310736916</v>
      </c>
      <c r="N15">
        <v>0</v>
      </c>
      <c r="O15">
        <v>0.29608612877224599</v>
      </c>
      <c r="P15">
        <v>0</v>
      </c>
      <c r="Q15">
        <v>0</v>
      </c>
      <c r="R15">
        <v>0.29608612877224599</v>
      </c>
      <c r="S15">
        <v>2.4901047105773101E-2</v>
      </c>
      <c r="T15">
        <v>0</v>
      </c>
      <c r="U15">
        <v>0</v>
      </c>
      <c r="V15">
        <v>2.4901047105773101E-2</v>
      </c>
      <c r="W15">
        <v>2.7929870602058302E-3</v>
      </c>
      <c r="X15">
        <v>3.7942438146684001E-3</v>
      </c>
      <c r="Y15">
        <v>3.1488277980647301E-2</v>
      </c>
      <c r="Z15">
        <v>2.6026961959136102E-2</v>
      </c>
      <c r="AA15">
        <v>0</v>
      </c>
      <c r="AB15">
        <v>0</v>
      </c>
      <c r="AC15">
        <v>2.6026961959136102E-2</v>
      </c>
      <c r="AD15">
        <v>1.11719482408233E-2</v>
      </c>
      <c r="AE15">
        <v>1.08406966133382E-2</v>
      </c>
      <c r="AF15">
        <v>4.8039606813297803E-2</v>
      </c>
      <c r="AG15">
        <v>336.19061101064602</v>
      </c>
      <c r="AH15">
        <v>0</v>
      </c>
      <c r="AI15">
        <v>0</v>
      </c>
      <c r="AJ15">
        <v>336.19061101064602</v>
      </c>
      <c r="AK15">
        <v>2.0440902792001601E-3</v>
      </c>
      <c r="AL15">
        <v>0</v>
      </c>
      <c r="AM15">
        <v>0</v>
      </c>
      <c r="AN15">
        <v>2.0440902792001601E-3</v>
      </c>
      <c r="AO15">
        <v>5.2966967674704997E-2</v>
      </c>
      <c r="AP15">
        <v>0</v>
      </c>
      <c r="AQ15">
        <v>0</v>
      </c>
      <c r="AR15">
        <v>5.2966967674704997E-2</v>
      </c>
      <c r="AS15">
        <v>4.4008060226503998E-2</v>
      </c>
      <c r="AT15">
        <v>0</v>
      </c>
      <c r="AU15">
        <v>0</v>
      </c>
      <c r="AV15">
        <v>4.4008060226503998E-2</v>
      </c>
      <c r="AW15">
        <v>0</v>
      </c>
      <c r="AX15">
        <v>0</v>
      </c>
      <c r="AY15">
        <v>0</v>
      </c>
      <c r="AZ15">
        <v>4.4008060226503998E-2</v>
      </c>
      <c r="BA15">
        <v>5.0100250713233201E-2</v>
      </c>
      <c r="BB15">
        <v>0</v>
      </c>
      <c r="BC15">
        <v>0</v>
      </c>
      <c r="BD15">
        <v>5.0100250713233201E-2</v>
      </c>
      <c r="BE15">
        <v>0</v>
      </c>
      <c r="BF15">
        <v>0</v>
      </c>
      <c r="BG15">
        <v>0</v>
      </c>
      <c r="BH15">
        <v>5.0100250713233201E-2</v>
      </c>
      <c r="BI15">
        <v>0.54866237303861598</v>
      </c>
      <c r="BJ15">
        <v>0</v>
      </c>
      <c r="BK15">
        <v>0</v>
      </c>
      <c r="BL15">
        <v>0.54866237303861598</v>
      </c>
      <c r="BM15">
        <v>3.1855768922465001E-3</v>
      </c>
      <c r="BN15">
        <v>0</v>
      </c>
      <c r="BO15">
        <v>0</v>
      </c>
      <c r="BP15">
        <v>3.1855768922465001E-3</v>
      </c>
      <c r="BQ15">
        <v>4.3291247758501204E-3</v>
      </c>
      <c r="BR15">
        <v>30.031774106235702</v>
      </c>
      <c r="BS15" s="44">
        <f t="shared" si="1"/>
        <v>42.184536498414516</v>
      </c>
      <c r="BT15" s="46">
        <f t="shared" ref="BT15:BT25" si="2">I15/SUM(I$14:I$25)</f>
        <v>1.9570462095179911E-3</v>
      </c>
    </row>
    <row r="16" spans="1:79" x14ac:dyDescent="0.25">
      <c r="A16" t="str">
        <f t="shared" si="0"/>
        <v>2025LDAElectricity</v>
      </c>
      <c r="B16" t="s">
        <v>98</v>
      </c>
      <c r="C16" t="s">
        <v>273</v>
      </c>
      <c r="D16">
        <v>2025</v>
      </c>
      <c r="E16" t="s">
        <v>99</v>
      </c>
      <c r="F16" t="s">
        <v>177</v>
      </c>
      <c r="G16" t="s">
        <v>177</v>
      </c>
      <c r="H16" t="s">
        <v>179</v>
      </c>
      <c r="I16">
        <v>792351.25259713095</v>
      </c>
      <c r="J16">
        <v>38110990.409494698</v>
      </c>
      <c r="K16">
        <v>0</v>
      </c>
      <c r="L16">
        <v>38110990.409494698</v>
      </c>
      <c r="M16">
        <v>3931211.03237348</v>
      </c>
      <c r="N16">
        <v>14713987.7692775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8.4020351597833595E-2</v>
      </c>
      <c r="X16">
        <v>6.4291274697637402E-2</v>
      </c>
      <c r="Y16">
        <v>0.14831162629547101</v>
      </c>
      <c r="Z16">
        <v>0</v>
      </c>
      <c r="AA16">
        <v>0</v>
      </c>
      <c r="AB16">
        <v>0</v>
      </c>
      <c r="AC16">
        <v>0</v>
      </c>
      <c r="AD16">
        <v>0.33608140639133399</v>
      </c>
      <c r="AE16">
        <v>0.18368935627896399</v>
      </c>
      <c r="AF16">
        <v>0.51977076267029798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 s="44" t="e">
        <f t="shared" si="1"/>
        <v>#DIV/0!</v>
      </c>
      <c r="BT16" s="46">
        <f t="shared" si="2"/>
        <v>3.6376965250792787E-2</v>
      </c>
    </row>
    <row r="17" spans="1:72" x14ac:dyDescent="0.25">
      <c r="B17" t="s">
        <v>98</v>
      </c>
      <c r="C17" t="s">
        <v>273</v>
      </c>
      <c r="D17">
        <v>2025</v>
      </c>
      <c r="E17" t="s">
        <v>99</v>
      </c>
      <c r="F17" t="s">
        <v>177</v>
      </c>
      <c r="G17" t="s">
        <v>177</v>
      </c>
      <c r="H17" t="s">
        <v>285</v>
      </c>
      <c r="I17">
        <v>383663.14939656801</v>
      </c>
      <c r="J17">
        <v>17814254.340578102</v>
      </c>
      <c r="K17">
        <v>8595793.2011300307</v>
      </c>
      <c r="L17">
        <v>9218461.1394480895</v>
      </c>
      <c r="M17">
        <v>1586447.1228102499</v>
      </c>
      <c r="N17">
        <v>2784250.0182520198</v>
      </c>
      <c r="O17">
        <v>6.2849165652323305E-2</v>
      </c>
      <c r="P17">
        <v>0</v>
      </c>
      <c r="Q17">
        <v>0.19830412840372999</v>
      </c>
      <c r="R17">
        <v>0.26115329405605298</v>
      </c>
      <c r="S17">
        <v>1.19772974114011E-2</v>
      </c>
      <c r="T17">
        <v>0</v>
      </c>
      <c r="U17">
        <v>3.38602150531545E-3</v>
      </c>
      <c r="V17">
        <v>1.53633189167165E-2</v>
      </c>
      <c r="W17">
        <v>3.9273708110606202E-2</v>
      </c>
      <c r="X17">
        <v>2.7139571047381499E-2</v>
      </c>
      <c r="Y17">
        <v>8.1776598074704401E-2</v>
      </c>
      <c r="Z17">
        <v>1.30264037540056E-2</v>
      </c>
      <c r="AA17">
        <v>0</v>
      </c>
      <c r="AB17">
        <v>3.6826073305985599E-3</v>
      </c>
      <c r="AC17">
        <v>1.6709011084604101E-2</v>
      </c>
      <c r="AD17">
        <v>0.157094832442425</v>
      </c>
      <c r="AE17">
        <v>7.7541631563947194E-2</v>
      </c>
      <c r="AF17">
        <v>0.25134547509097599</v>
      </c>
      <c r="AG17">
        <v>2721.0710488015002</v>
      </c>
      <c r="AH17">
        <v>0</v>
      </c>
      <c r="AI17">
        <v>111.472455316694</v>
      </c>
      <c r="AJ17">
        <v>2832.54350411819</v>
      </c>
      <c r="AK17">
        <v>9.1454640701315992E-3</v>
      </c>
      <c r="AL17">
        <v>0</v>
      </c>
      <c r="AM17">
        <v>7.2282748618364201E-2</v>
      </c>
      <c r="AN17">
        <v>8.1428212688495802E-2</v>
      </c>
      <c r="AO17">
        <v>1.14136141003314E-2</v>
      </c>
      <c r="AP17">
        <v>0</v>
      </c>
      <c r="AQ17">
        <v>3.5953572269108003E-2</v>
      </c>
      <c r="AR17">
        <v>4.7367186369439401E-2</v>
      </c>
      <c r="AS17">
        <v>2.8878298139552699E-2</v>
      </c>
      <c r="AT17">
        <v>0</v>
      </c>
      <c r="AU17">
        <v>0.29353656585167698</v>
      </c>
      <c r="AV17">
        <v>0.32241486399122998</v>
      </c>
      <c r="AW17">
        <v>0.19926725371514001</v>
      </c>
      <c r="AX17">
        <v>7.2772538567998105E-2</v>
      </c>
      <c r="AY17">
        <v>6.56601963332889E-2</v>
      </c>
      <c r="AZ17">
        <v>0.66011485260765801</v>
      </c>
      <c r="BA17">
        <v>4.21391448558242E-2</v>
      </c>
      <c r="BB17">
        <v>0</v>
      </c>
      <c r="BC17">
        <v>0.32138559151305801</v>
      </c>
      <c r="BD17">
        <v>0.36352473636888299</v>
      </c>
      <c r="BE17">
        <v>0.19926725371514001</v>
      </c>
      <c r="BF17">
        <v>7.2772538567968198E-2</v>
      </c>
      <c r="BG17">
        <v>6.5660196333261894E-2</v>
      </c>
      <c r="BH17">
        <v>0.70122472498525401</v>
      </c>
      <c r="BI17">
        <v>4.38428950132732</v>
      </c>
      <c r="BJ17">
        <v>0</v>
      </c>
      <c r="BK17">
        <v>2.2529874403662902</v>
      </c>
      <c r="BL17">
        <v>6.6372769416936102</v>
      </c>
      <c r="BM17">
        <v>2.6900557581347601E-2</v>
      </c>
      <c r="BN17">
        <v>0</v>
      </c>
      <c r="BO17">
        <v>1.10201870851615E-3</v>
      </c>
      <c r="BP17">
        <v>2.8002576289863801E-2</v>
      </c>
      <c r="BQ17">
        <v>0.37441249736815402</v>
      </c>
      <c r="BR17">
        <v>298.688173328414</v>
      </c>
      <c r="BS17" s="44">
        <f t="shared" si="1"/>
        <v>59.641646142416725</v>
      </c>
      <c r="BT17" s="46">
        <f t="shared" si="2"/>
        <v>1.7614032927773794E-2</v>
      </c>
    </row>
    <row r="18" spans="1:72" x14ac:dyDescent="0.25">
      <c r="A18" t="str">
        <f t="shared" si="0"/>
        <v>2025LDT1Gasoline</v>
      </c>
      <c r="B18" t="s">
        <v>98</v>
      </c>
      <c r="C18" t="s">
        <v>273</v>
      </c>
      <c r="D18">
        <v>2025</v>
      </c>
      <c r="E18" t="s">
        <v>100</v>
      </c>
      <c r="F18" t="s">
        <v>177</v>
      </c>
      <c r="G18" t="s">
        <v>177</v>
      </c>
      <c r="H18" t="s">
        <v>155</v>
      </c>
      <c r="I18">
        <v>1284221.5853216699</v>
      </c>
      <c r="J18">
        <v>43707488.990422197</v>
      </c>
      <c r="K18">
        <v>43707488.990422197</v>
      </c>
      <c r="L18">
        <v>0</v>
      </c>
      <c r="M18">
        <v>5587632.3068761798</v>
      </c>
      <c r="N18">
        <v>0</v>
      </c>
      <c r="O18">
        <v>7.5770182473129104</v>
      </c>
      <c r="P18">
        <v>0</v>
      </c>
      <c r="Q18">
        <v>2.61637178915313</v>
      </c>
      <c r="R18">
        <v>10.193390036466001</v>
      </c>
      <c r="S18">
        <v>9.7433863666945897E-2</v>
      </c>
      <c r="T18">
        <v>0</v>
      </c>
      <c r="U18">
        <v>1.8044950503066499E-2</v>
      </c>
      <c r="V18">
        <v>0.115478814170012</v>
      </c>
      <c r="W18">
        <v>9.6358588079394097E-2</v>
      </c>
      <c r="X18">
        <v>0.159348205950989</v>
      </c>
      <c r="Y18">
        <v>0.37118560820039498</v>
      </c>
      <c r="Z18">
        <v>0.10596821668886799</v>
      </c>
      <c r="AA18">
        <v>0</v>
      </c>
      <c r="AB18">
        <v>1.9625530109174599E-2</v>
      </c>
      <c r="AC18">
        <v>0.125593746798042</v>
      </c>
      <c r="AD18">
        <v>0.385434352317576</v>
      </c>
      <c r="AE18">
        <v>0.45528058843139702</v>
      </c>
      <c r="AF18">
        <v>0.96630868754701604</v>
      </c>
      <c r="AG18">
        <v>16205.916829084001</v>
      </c>
      <c r="AH18">
        <v>0</v>
      </c>
      <c r="AI18">
        <v>539.51777829487298</v>
      </c>
      <c r="AJ18">
        <v>16745.434607378898</v>
      </c>
      <c r="AK18">
        <v>0.38944715332369101</v>
      </c>
      <c r="AL18">
        <v>0</v>
      </c>
      <c r="AM18">
        <v>0.71483702494629697</v>
      </c>
      <c r="AN18">
        <v>1.1042841782699799</v>
      </c>
      <c r="AO18">
        <v>0.534729011835124</v>
      </c>
      <c r="AP18">
        <v>0</v>
      </c>
      <c r="AQ18">
        <v>0.24893253089463999</v>
      </c>
      <c r="AR18">
        <v>0.78366154272976496</v>
      </c>
      <c r="AS18">
        <v>1.74416409816638</v>
      </c>
      <c r="AT18">
        <v>0</v>
      </c>
      <c r="AU18">
        <v>3.7597301524455502</v>
      </c>
      <c r="AV18">
        <v>5.5038942506119399</v>
      </c>
      <c r="AW18">
        <v>4.8251832961463501</v>
      </c>
      <c r="AX18">
        <v>1.2542888309545801</v>
      </c>
      <c r="AY18">
        <v>3.64763374539843</v>
      </c>
      <c r="AZ18">
        <v>15.231000123111301</v>
      </c>
      <c r="BA18">
        <v>2.5450801577637399</v>
      </c>
      <c r="BB18">
        <v>0</v>
      </c>
      <c r="BC18">
        <v>4.1164312714067597</v>
      </c>
      <c r="BD18">
        <v>6.6615114291705098</v>
      </c>
      <c r="BE18">
        <v>4.8251832961463501</v>
      </c>
      <c r="BF18">
        <v>1.2542888309540601</v>
      </c>
      <c r="BG18">
        <v>3.6476337453969299</v>
      </c>
      <c r="BH18">
        <v>16.3886173016678</v>
      </c>
      <c r="BI18">
        <v>82.437261867423501</v>
      </c>
      <c r="BJ18">
        <v>0</v>
      </c>
      <c r="BK18">
        <v>36.279596417171199</v>
      </c>
      <c r="BL18">
        <v>118.716858284594</v>
      </c>
      <c r="BM18">
        <v>0.16021198675107001</v>
      </c>
      <c r="BN18">
        <v>0</v>
      </c>
      <c r="BO18">
        <v>5.3336825098978602E-3</v>
      </c>
      <c r="BP18">
        <v>0.165545669260968</v>
      </c>
      <c r="BQ18">
        <v>1.8051865702938601</v>
      </c>
      <c r="BR18">
        <v>1765.78515641386</v>
      </c>
      <c r="BS18" s="44">
        <f t="shared" si="1"/>
        <v>24.752438784335411</v>
      </c>
      <c r="BT18" s="46">
        <f t="shared" si="2"/>
        <v>5.8958806249678621E-2</v>
      </c>
    </row>
    <row r="19" spans="1:72" x14ac:dyDescent="0.25">
      <c r="A19" t="str">
        <f t="shared" si="0"/>
        <v>2025LDT1Diesel</v>
      </c>
      <c r="B19" t="s">
        <v>98</v>
      </c>
      <c r="C19" t="s">
        <v>273</v>
      </c>
      <c r="D19">
        <v>2025</v>
      </c>
      <c r="E19" t="s">
        <v>100</v>
      </c>
      <c r="F19" t="s">
        <v>177</v>
      </c>
      <c r="G19" t="s">
        <v>177</v>
      </c>
      <c r="H19" t="s">
        <v>18</v>
      </c>
      <c r="I19">
        <v>610.94293771506204</v>
      </c>
      <c r="J19">
        <v>8457.8026232454595</v>
      </c>
      <c r="K19">
        <v>8457.8026232454595</v>
      </c>
      <c r="L19">
        <v>0</v>
      </c>
      <c r="M19">
        <v>1710.13522750427</v>
      </c>
      <c r="N19">
        <v>0</v>
      </c>
      <c r="O19">
        <v>1.4708427986381001E-2</v>
      </c>
      <c r="P19">
        <v>0</v>
      </c>
      <c r="Q19">
        <v>0</v>
      </c>
      <c r="R19">
        <v>1.4708427986381001E-2</v>
      </c>
      <c r="S19">
        <v>2.271074605952E-3</v>
      </c>
      <c r="T19">
        <v>0</v>
      </c>
      <c r="U19">
        <v>0</v>
      </c>
      <c r="V19">
        <v>2.271074605952E-3</v>
      </c>
      <c r="W19">
        <v>1.8646276038195201E-5</v>
      </c>
      <c r="X19">
        <v>3.4899106120928897E-5</v>
      </c>
      <c r="Y19">
        <v>2.3246199881111198E-3</v>
      </c>
      <c r="Z19">
        <v>2.3737625218888401E-3</v>
      </c>
      <c r="AA19">
        <v>0</v>
      </c>
      <c r="AB19">
        <v>0</v>
      </c>
      <c r="AC19">
        <v>2.3737625218888401E-3</v>
      </c>
      <c r="AD19">
        <v>7.4585104152781104E-5</v>
      </c>
      <c r="AE19">
        <v>9.9711731774082798E-5</v>
      </c>
      <c r="AF19">
        <v>2.5480593578157099E-3</v>
      </c>
      <c r="AG19">
        <v>3.9844223176652598</v>
      </c>
      <c r="AH19">
        <v>0</v>
      </c>
      <c r="AI19">
        <v>0</v>
      </c>
      <c r="AJ19">
        <v>3.9844223176652598</v>
      </c>
      <c r="AK19">
        <v>1.34873950926872E-4</v>
      </c>
      <c r="AL19">
        <v>0</v>
      </c>
      <c r="AM19">
        <v>0</v>
      </c>
      <c r="AN19">
        <v>1.34873950926872E-4</v>
      </c>
      <c r="AO19">
        <v>6.2774735876090901E-4</v>
      </c>
      <c r="AP19">
        <v>0</v>
      </c>
      <c r="AQ19">
        <v>0</v>
      </c>
      <c r="AR19">
        <v>6.2774735876090901E-4</v>
      </c>
      <c r="AS19">
        <v>2.9037567546668498E-3</v>
      </c>
      <c r="AT19">
        <v>0</v>
      </c>
      <c r="AU19">
        <v>0</v>
      </c>
      <c r="AV19">
        <v>2.9037567546668498E-3</v>
      </c>
      <c r="AW19">
        <v>0</v>
      </c>
      <c r="AX19">
        <v>0</v>
      </c>
      <c r="AY19">
        <v>0</v>
      </c>
      <c r="AZ19">
        <v>2.9037567546668498E-3</v>
      </c>
      <c r="BA19">
        <v>3.30573401032201E-3</v>
      </c>
      <c r="BB19">
        <v>0</v>
      </c>
      <c r="BC19">
        <v>0</v>
      </c>
      <c r="BD19">
        <v>3.30573401032201E-3</v>
      </c>
      <c r="BE19">
        <v>0</v>
      </c>
      <c r="BF19">
        <v>0</v>
      </c>
      <c r="BG19">
        <v>0</v>
      </c>
      <c r="BH19">
        <v>3.30573401032201E-3</v>
      </c>
      <c r="BI19">
        <v>1.6666632625917301E-2</v>
      </c>
      <c r="BJ19">
        <v>0</v>
      </c>
      <c r="BK19">
        <v>0</v>
      </c>
      <c r="BL19">
        <v>1.6666632625917301E-2</v>
      </c>
      <c r="BM19">
        <v>3.7754426353399198E-5</v>
      </c>
      <c r="BN19">
        <v>0</v>
      </c>
      <c r="BO19">
        <v>0</v>
      </c>
      <c r="BP19">
        <v>3.7754426353399198E-5</v>
      </c>
      <c r="BQ19">
        <v>2.8901699357970999E-5</v>
      </c>
      <c r="BR19">
        <v>0.35592686728594702</v>
      </c>
      <c r="BS19" s="44">
        <f t="shared" si="1"/>
        <v>23.762754095353444</v>
      </c>
      <c r="BT19" s="185">
        <f t="shared" si="2"/>
        <v>2.8048482213705716E-5</v>
      </c>
    </row>
    <row r="20" spans="1:72" x14ac:dyDescent="0.25">
      <c r="A20" t="str">
        <f t="shared" si="0"/>
        <v>2025LDT1Electricity</v>
      </c>
      <c r="B20" t="s">
        <v>98</v>
      </c>
      <c r="C20" t="s">
        <v>273</v>
      </c>
      <c r="D20">
        <v>2025</v>
      </c>
      <c r="E20" t="s">
        <v>100</v>
      </c>
      <c r="F20" t="s">
        <v>177</v>
      </c>
      <c r="G20" t="s">
        <v>177</v>
      </c>
      <c r="H20" t="s">
        <v>179</v>
      </c>
      <c r="I20">
        <v>3472.8283148570899</v>
      </c>
      <c r="J20">
        <v>154253.70538625499</v>
      </c>
      <c r="K20">
        <v>0</v>
      </c>
      <c r="L20">
        <v>154253.70538625499</v>
      </c>
      <c r="M20">
        <v>16713.301888846399</v>
      </c>
      <c r="N20">
        <v>59554.661530224803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3.40071208398534E-4</v>
      </c>
      <c r="X20">
        <v>2.6056624371495203E-4</v>
      </c>
      <c r="Y20">
        <v>6.0063745211348597E-4</v>
      </c>
      <c r="Z20">
        <v>0</v>
      </c>
      <c r="AA20">
        <v>0</v>
      </c>
      <c r="AB20">
        <v>0</v>
      </c>
      <c r="AC20">
        <v>0</v>
      </c>
      <c r="AD20">
        <v>1.3602848335941299E-3</v>
      </c>
      <c r="AE20">
        <v>7.4447498204272E-4</v>
      </c>
      <c r="AF20">
        <v>2.10475981563685E-3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 s="44" t="e">
        <f t="shared" si="1"/>
        <v>#DIV/0!</v>
      </c>
      <c r="BT20" s="185">
        <f t="shared" si="2"/>
        <v>1.594380705746903E-4</v>
      </c>
    </row>
    <row r="21" spans="1:72" x14ac:dyDescent="0.25">
      <c r="B21" t="s">
        <v>98</v>
      </c>
      <c r="C21" t="s">
        <v>273</v>
      </c>
      <c r="D21">
        <v>2025</v>
      </c>
      <c r="E21" t="s">
        <v>100</v>
      </c>
      <c r="F21" t="s">
        <v>177</v>
      </c>
      <c r="G21" t="s">
        <v>177</v>
      </c>
      <c r="H21" t="s">
        <v>285</v>
      </c>
      <c r="I21">
        <v>2255.8427291379398</v>
      </c>
      <c r="J21">
        <v>114380.17353606599</v>
      </c>
      <c r="K21">
        <v>49613.647073373002</v>
      </c>
      <c r="L21">
        <v>64766.526462693699</v>
      </c>
      <c r="M21">
        <v>9327.9096853113806</v>
      </c>
      <c r="N21">
        <v>19561.421343331898</v>
      </c>
      <c r="O21">
        <v>3.6365508277100002E-4</v>
      </c>
      <c r="P21">
        <v>0</v>
      </c>
      <c r="Q21">
        <v>1.16476554100587E-3</v>
      </c>
      <c r="R21">
        <v>1.52842062377687E-3</v>
      </c>
      <c r="S21">
        <v>4.8647374458538501E-5</v>
      </c>
      <c r="T21">
        <v>0</v>
      </c>
      <c r="U21">
        <v>1.4019024705396101E-5</v>
      </c>
      <c r="V21">
        <v>6.2666399163934598E-5</v>
      </c>
      <c r="W21">
        <v>2.5216511806860101E-4</v>
      </c>
      <c r="X21">
        <v>1.7611401526298199E-4</v>
      </c>
      <c r="Y21">
        <v>4.9094553249551796E-4</v>
      </c>
      <c r="Z21">
        <v>5.2908458352717003E-5</v>
      </c>
      <c r="AA21">
        <v>0</v>
      </c>
      <c r="AB21">
        <v>1.52469684752118E-5</v>
      </c>
      <c r="AC21">
        <v>6.8155426827928904E-5</v>
      </c>
      <c r="AD21">
        <v>1.0086604722743999E-3</v>
      </c>
      <c r="AE21">
        <v>5.03182900751379E-4</v>
      </c>
      <c r="AF21">
        <v>1.57999879985371E-3</v>
      </c>
      <c r="AG21">
        <v>15.770974049266201</v>
      </c>
      <c r="AH21">
        <v>0</v>
      </c>
      <c r="AI21">
        <v>0.69525632202737098</v>
      </c>
      <c r="AJ21">
        <v>16.466230371293602</v>
      </c>
      <c r="AK21">
        <v>5.30494483975393E-5</v>
      </c>
      <c r="AL21">
        <v>0</v>
      </c>
      <c r="AM21">
        <v>4.2335555009055897E-4</v>
      </c>
      <c r="AN21">
        <v>4.7640499848809899E-4</v>
      </c>
      <c r="AO21">
        <v>6.5744932418725603E-5</v>
      </c>
      <c r="AP21">
        <v>0</v>
      </c>
      <c r="AQ21">
        <v>2.1037364887591101E-4</v>
      </c>
      <c r="AR21">
        <v>2.7611858129463699E-4</v>
      </c>
      <c r="AS21">
        <v>1.67877580494907E-4</v>
      </c>
      <c r="AT21">
        <v>0</v>
      </c>
      <c r="AU21">
        <v>1.72251181380248E-3</v>
      </c>
      <c r="AV21">
        <v>1.89038939429739E-3</v>
      </c>
      <c r="AW21">
        <v>7.2372733090289305E-4</v>
      </c>
      <c r="AX21">
        <v>2.4867088097870599E-4</v>
      </c>
      <c r="AY21">
        <v>2.1051278111121699E-4</v>
      </c>
      <c r="AZ21">
        <v>3.0733003872902001E-3</v>
      </c>
      <c r="BA21">
        <v>2.4496657137946398E-4</v>
      </c>
      <c r="BB21">
        <v>0</v>
      </c>
      <c r="BC21">
        <v>1.8859336197551201E-3</v>
      </c>
      <c r="BD21">
        <v>2.1309001911345902E-3</v>
      </c>
      <c r="BE21">
        <v>7.2372733090289305E-4</v>
      </c>
      <c r="BF21">
        <v>2.4867088097860299E-4</v>
      </c>
      <c r="BG21">
        <v>2.1051278111113001E-4</v>
      </c>
      <c r="BH21">
        <v>3.3138111841272098E-3</v>
      </c>
      <c r="BI21">
        <v>2.5481347627793E-2</v>
      </c>
      <c r="BJ21">
        <v>0</v>
      </c>
      <c r="BK21">
        <v>1.32145629918821E-2</v>
      </c>
      <c r="BL21">
        <v>3.86959106196752E-2</v>
      </c>
      <c r="BM21">
        <v>1.5591213456667599E-4</v>
      </c>
      <c r="BN21">
        <v>0</v>
      </c>
      <c r="BO21">
        <v>6.8733165687573498E-6</v>
      </c>
      <c r="BP21">
        <v>1.62785451135433E-4</v>
      </c>
      <c r="BQ21">
        <v>2.2969660841853199E-3</v>
      </c>
      <c r="BR21">
        <v>1.7363434185762501</v>
      </c>
      <c r="BS21" s="44">
        <f t="shared" si="1"/>
        <v>65.874165393994659</v>
      </c>
      <c r="BT21" s="185">
        <f t="shared" si="2"/>
        <v>1.0356607918537357E-4</v>
      </c>
    </row>
    <row r="22" spans="1:72" x14ac:dyDescent="0.25">
      <c r="A22" t="str">
        <f t="shared" si="0"/>
        <v>2025LDT2Gasoline</v>
      </c>
      <c r="B22" t="s">
        <v>98</v>
      </c>
      <c r="C22" t="s">
        <v>273</v>
      </c>
      <c r="D22">
        <v>2025</v>
      </c>
      <c r="E22" t="s">
        <v>101</v>
      </c>
      <c r="F22" t="s">
        <v>177</v>
      </c>
      <c r="G22" t="s">
        <v>177</v>
      </c>
      <c r="H22" t="s">
        <v>155</v>
      </c>
      <c r="I22">
        <v>6307223.6570615796</v>
      </c>
      <c r="J22">
        <v>251275667.70448899</v>
      </c>
      <c r="K22">
        <v>251275667.70448899</v>
      </c>
      <c r="L22">
        <v>0</v>
      </c>
      <c r="M22">
        <v>29454216.156496201</v>
      </c>
      <c r="N22">
        <v>0</v>
      </c>
      <c r="O22">
        <v>18.689085565668499</v>
      </c>
      <c r="P22">
        <v>0</v>
      </c>
      <c r="Q22">
        <v>10.367824163473401</v>
      </c>
      <c r="R22">
        <v>29.0569097291419</v>
      </c>
      <c r="S22">
        <v>0.35882304859856501</v>
      </c>
      <c r="T22">
        <v>0</v>
      </c>
      <c r="U22">
        <v>6.2370583712386997E-2</v>
      </c>
      <c r="V22">
        <v>0.42119363231095203</v>
      </c>
      <c r="W22">
        <v>0.55396838414674299</v>
      </c>
      <c r="X22">
        <v>0.87611860920164797</v>
      </c>
      <c r="Y22">
        <v>1.8512806256593399</v>
      </c>
      <c r="Z22">
        <v>0.39025280468019102</v>
      </c>
      <c r="AA22">
        <v>0</v>
      </c>
      <c r="AB22">
        <v>6.7833700533909996E-2</v>
      </c>
      <c r="AC22">
        <v>0.45808650521410099</v>
      </c>
      <c r="AD22">
        <v>2.2158735365869702</v>
      </c>
      <c r="AE22">
        <v>2.50319602629042</v>
      </c>
      <c r="AF22">
        <v>5.1771560680914899</v>
      </c>
      <c r="AG22">
        <v>94786.078119004203</v>
      </c>
      <c r="AH22">
        <v>0</v>
      </c>
      <c r="AI22">
        <v>2763.3797051654101</v>
      </c>
      <c r="AJ22">
        <v>97549.457824169702</v>
      </c>
      <c r="AK22">
        <v>0.84739478075763897</v>
      </c>
      <c r="AL22">
        <v>0</v>
      </c>
      <c r="AM22">
        <v>2.5644291520115399</v>
      </c>
      <c r="AN22">
        <v>3.4118239327691802</v>
      </c>
      <c r="AO22">
        <v>1.6375395873503</v>
      </c>
      <c r="AP22">
        <v>0</v>
      </c>
      <c r="AQ22">
        <v>1.1791232753669001</v>
      </c>
      <c r="AR22">
        <v>2.8166628627172101</v>
      </c>
      <c r="AS22">
        <v>3.3014278886895099</v>
      </c>
      <c r="AT22">
        <v>0</v>
      </c>
      <c r="AU22">
        <v>11.776844621378601</v>
      </c>
      <c r="AV22">
        <v>15.0782725100681</v>
      </c>
      <c r="AW22">
        <v>10.3921814034</v>
      </c>
      <c r="AX22">
        <v>2.73625640537221</v>
      </c>
      <c r="AY22">
        <v>7.5183023433088998</v>
      </c>
      <c r="AZ22">
        <v>35.725012662149297</v>
      </c>
      <c r="BA22">
        <v>4.8174358253474301</v>
      </c>
      <c r="BB22">
        <v>0</v>
      </c>
      <c r="BC22">
        <v>12.8941624830198</v>
      </c>
      <c r="BD22">
        <v>17.711598308367201</v>
      </c>
      <c r="BE22">
        <v>10.3921814034</v>
      </c>
      <c r="BF22">
        <v>2.7362564053710901</v>
      </c>
      <c r="BG22">
        <v>7.5183023433058001</v>
      </c>
      <c r="BH22">
        <v>38.358338460444102</v>
      </c>
      <c r="BI22">
        <v>238.227306268143</v>
      </c>
      <c r="BJ22">
        <v>0</v>
      </c>
      <c r="BK22">
        <v>112.690521255213</v>
      </c>
      <c r="BL22">
        <v>350.917827523357</v>
      </c>
      <c r="BM22">
        <v>0.93705688187504499</v>
      </c>
      <c r="BN22">
        <v>0</v>
      </c>
      <c r="BO22">
        <v>2.7318821723038501E-2</v>
      </c>
      <c r="BP22">
        <v>0.964375703598083</v>
      </c>
      <c r="BQ22">
        <v>10.3009881816249</v>
      </c>
      <c r="BR22">
        <v>10286.468442343999</v>
      </c>
      <c r="BS22" s="44">
        <f t="shared" si="1"/>
        <v>24.427787740068183</v>
      </c>
      <c r="BT22" s="46">
        <f t="shared" si="2"/>
        <v>0.28956558729460896</v>
      </c>
    </row>
    <row r="23" spans="1:72" x14ac:dyDescent="0.25">
      <c r="A23" t="str">
        <f t="shared" si="0"/>
        <v>2025LDT2Diesel</v>
      </c>
      <c r="B23" t="s">
        <v>98</v>
      </c>
      <c r="C23" t="s">
        <v>273</v>
      </c>
      <c r="D23">
        <v>2025</v>
      </c>
      <c r="E23" t="s">
        <v>101</v>
      </c>
      <c r="F23" t="s">
        <v>177</v>
      </c>
      <c r="G23" t="s">
        <v>177</v>
      </c>
      <c r="H23" t="s">
        <v>18</v>
      </c>
      <c r="I23">
        <v>22395.207378647101</v>
      </c>
      <c r="J23">
        <v>926401.210831556</v>
      </c>
      <c r="K23">
        <v>926401.210831556</v>
      </c>
      <c r="L23">
        <v>0</v>
      </c>
      <c r="M23">
        <v>106650.077165237</v>
      </c>
      <c r="N23">
        <v>0</v>
      </c>
      <c r="O23">
        <v>4.8692713876586198E-2</v>
      </c>
      <c r="P23">
        <v>0</v>
      </c>
      <c r="Q23">
        <v>0</v>
      </c>
      <c r="R23">
        <v>4.8692713876586198E-2</v>
      </c>
      <c r="S23">
        <v>5.1019996592813303E-3</v>
      </c>
      <c r="T23">
        <v>0</v>
      </c>
      <c r="U23">
        <v>0</v>
      </c>
      <c r="V23">
        <v>5.1019996592813303E-3</v>
      </c>
      <c r="W23">
        <v>2.0423664733597402E-3</v>
      </c>
      <c r="X23">
        <v>3.20097099678776E-3</v>
      </c>
      <c r="Y23">
        <v>1.0345337129428801E-2</v>
      </c>
      <c r="Z23">
        <v>5.3326894440858504E-3</v>
      </c>
      <c r="AA23">
        <v>0</v>
      </c>
      <c r="AB23">
        <v>0</v>
      </c>
      <c r="AC23">
        <v>5.3326894440858504E-3</v>
      </c>
      <c r="AD23">
        <v>8.1694658934389607E-3</v>
      </c>
      <c r="AE23">
        <v>9.1456314193935993E-3</v>
      </c>
      <c r="AF23">
        <v>2.2647786756918399E-2</v>
      </c>
      <c r="AG23">
        <v>318.02672598321402</v>
      </c>
      <c r="AH23">
        <v>0</v>
      </c>
      <c r="AI23">
        <v>0</v>
      </c>
      <c r="AJ23">
        <v>318.02672598321402</v>
      </c>
      <c r="AK23">
        <v>7.6921348814278003E-4</v>
      </c>
      <c r="AL23">
        <v>0</v>
      </c>
      <c r="AM23">
        <v>0</v>
      </c>
      <c r="AN23">
        <v>7.6921348814278003E-4</v>
      </c>
      <c r="AO23">
        <v>5.0105240191587998E-2</v>
      </c>
      <c r="AP23">
        <v>0</v>
      </c>
      <c r="AQ23">
        <v>0</v>
      </c>
      <c r="AR23">
        <v>5.0105240191587998E-2</v>
      </c>
      <c r="AS23">
        <v>1.6560713515291699E-2</v>
      </c>
      <c r="AT23">
        <v>0</v>
      </c>
      <c r="AU23">
        <v>0</v>
      </c>
      <c r="AV23">
        <v>1.6560713515291699E-2</v>
      </c>
      <c r="AW23">
        <v>0</v>
      </c>
      <c r="AX23">
        <v>0</v>
      </c>
      <c r="AY23">
        <v>0</v>
      </c>
      <c r="AZ23">
        <v>1.6560713515291699E-2</v>
      </c>
      <c r="BA23">
        <v>1.8853271306115402E-2</v>
      </c>
      <c r="BB23">
        <v>0</v>
      </c>
      <c r="BC23">
        <v>0</v>
      </c>
      <c r="BD23">
        <v>1.8853271306115402E-2</v>
      </c>
      <c r="BE23">
        <v>0</v>
      </c>
      <c r="BF23">
        <v>0</v>
      </c>
      <c r="BG23">
        <v>0</v>
      </c>
      <c r="BH23">
        <v>1.8853271306115402E-2</v>
      </c>
      <c r="BI23">
        <v>0.16451108026149899</v>
      </c>
      <c r="BJ23">
        <v>0</v>
      </c>
      <c r="BK23">
        <v>0</v>
      </c>
      <c r="BL23">
        <v>0.16451108026149899</v>
      </c>
      <c r="BM23">
        <v>3.0134648506791699E-3</v>
      </c>
      <c r="BN23">
        <v>0</v>
      </c>
      <c r="BO23">
        <v>0</v>
      </c>
      <c r="BP23">
        <v>3.0134648506791699E-3</v>
      </c>
      <c r="BQ23">
        <v>3.1656649454938298E-3</v>
      </c>
      <c r="BR23">
        <v>28.4092014520036</v>
      </c>
      <c r="BS23" s="44">
        <f t="shared" si="1"/>
        <v>32.609195735285979</v>
      </c>
      <c r="BT23" s="46">
        <f t="shared" si="2"/>
        <v>1.0281673410965889E-3</v>
      </c>
    </row>
    <row r="24" spans="1:72" x14ac:dyDescent="0.25">
      <c r="A24" t="str">
        <f t="shared" si="0"/>
        <v>2025LDT2Electricity</v>
      </c>
      <c r="B24" t="s">
        <v>98</v>
      </c>
      <c r="C24" t="s">
        <v>273</v>
      </c>
      <c r="D24">
        <v>2025</v>
      </c>
      <c r="E24" t="s">
        <v>101</v>
      </c>
      <c r="F24" t="s">
        <v>177</v>
      </c>
      <c r="G24" t="s">
        <v>177</v>
      </c>
      <c r="H24" t="s">
        <v>179</v>
      </c>
      <c r="I24">
        <v>47977.693784452204</v>
      </c>
      <c r="J24">
        <v>1724693.6024036701</v>
      </c>
      <c r="K24">
        <v>0</v>
      </c>
      <c r="L24">
        <v>1724693.6024036701</v>
      </c>
      <c r="M24">
        <v>244230.89058451101</v>
      </c>
      <c r="N24">
        <v>665874.07723722095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3.80229853161699E-3</v>
      </c>
      <c r="X24">
        <v>2.9017954778450799E-3</v>
      </c>
      <c r="Y24">
        <v>6.7040940094620699E-3</v>
      </c>
      <c r="Z24">
        <v>0</v>
      </c>
      <c r="AA24">
        <v>0</v>
      </c>
      <c r="AB24">
        <v>0</v>
      </c>
      <c r="AC24">
        <v>0</v>
      </c>
      <c r="AD24">
        <v>1.5209194126467899E-2</v>
      </c>
      <c r="AE24">
        <v>8.2908442224145402E-3</v>
      </c>
      <c r="AF24">
        <v>2.35000383488825E-2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 s="44" t="e">
        <f t="shared" si="1"/>
        <v>#DIV/0!</v>
      </c>
      <c r="BT24" s="46">
        <f t="shared" si="2"/>
        <v>2.2026631419961667E-3</v>
      </c>
    </row>
    <row r="25" spans="1:72" x14ac:dyDescent="0.25">
      <c r="B25" t="s">
        <v>98</v>
      </c>
      <c r="C25" t="s">
        <v>273</v>
      </c>
      <c r="D25">
        <v>2025</v>
      </c>
      <c r="E25" t="s">
        <v>101</v>
      </c>
      <c r="F25" t="s">
        <v>177</v>
      </c>
      <c r="G25" t="s">
        <v>177</v>
      </c>
      <c r="H25" t="s">
        <v>285</v>
      </c>
      <c r="I25">
        <v>57212.957135726203</v>
      </c>
      <c r="J25">
        <v>2772425.4058762998</v>
      </c>
      <c r="K25">
        <v>1261716.1244481001</v>
      </c>
      <c r="L25">
        <v>1510709.2814281899</v>
      </c>
      <c r="M25">
        <v>236575.57776449501</v>
      </c>
      <c r="N25">
        <v>456279.22933803097</v>
      </c>
      <c r="O25">
        <v>9.2415602450244307E-3</v>
      </c>
      <c r="P25">
        <v>0</v>
      </c>
      <c r="Q25">
        <v>2.9564265488551299E-2</v>
      </c>
      <c r="R25">
        <v>3.8805825733575799E-2</v>
      </c>
      <c r="S25">
        <v>1.44149073874259E-3</v>
      </c>
      <c r="T25">
        <v>0</v>
      </c>
      <c r="U25">
        <v>4.1447614591809498E-4</v>
      </c>
      <c r="V25">
        <v>1.8559668846606799E-3</v>
      </c>
      <c r="W25">
        <v>6.11215176718317E-3</v>
      </c>
      <c r="X25">
        <v>4.2500249296657496E-3</v>
      </c>
      <c r="Y25">
        <v>1.22181435815096E-2</v>
      </c>
      <c r="Z25">
        <v>1.5677527012601901E-3</v>
      </c>
      <c r="AA25">
        <v>0</v>
      </c>
      <c r="AB25">
        <v>4.5078062585252602E-4</v>
      </c>
      <c r="AC25">
        <v>2.0185333271127101E-3</v>
      </c>
      <c r="AD25">
        <v>2.44486070687326E-2</v>
      </c>
      <c r="AE25">
        <v>1.21429283704735E-2</v>
      </c>
      <c r="AF25">
        <v>3.8610068766318902E-2</v>
      </c>
      <c r="AG25">
        <v>400.38583610146202</v>
      </c>
      <c r="AH25">
        <v>0</v>
      </c>
      <c r="AI25">
        <v>19.259200745786998</v>
      </c>
      <c r="AJ25">
        <v>419.645036847249</v>
      </c>
      <c r="AK25">
        <v>1.3447149932647299E-3</v>
      </c>
      <c r="AL25">
        <v>0</v>
      </c>
      <c r="AM25">
        <v>1.07550189484601E-2</v>
      </c>
      <c r="AN25">
        <v>1.2099733941724901E-2</v>
      </c>
      <c r="AO25">
        <v>1.6716625914068701E-3</v>
      </c>
      <c r="AP25">
        <v>0</v>
      </c>
      <c r="AQ25">
        <v>5.3420824956448201E-3</v>
      </c>
      <c r="AR25">
        <v>7.0137450870517001E-3</v>
      </c>
      <c r="AS25">
        <v>4.2544769969463598E-3</v>
      </c>
      <c r="AT25">
        <v>0</v>
      </c>
      <c r="AU25">
        <v>4.3751745556737401E-2</v>
      </c>
      <c r="AV25">
        <v>4.8006222553683697E-2</v>
      </c>
      <c r="AW25">
        <v>2.02551877810907E-2</v>
      </c>
      <c r="AX25">
        <v>6.8335209968011798E-3</v>
      </c>
      <c r="AY25">
        <v>6.0746418833698803E-3</v>
      </c>
      <c r="AZ25">
        <v>8.1169573214945501E-2</v>
      </c>
      <c r="BA25">
        <v>6.2081228469120396E-3</v>
      </c>
      <c r="BB25">
        <v>0</v>
      </c>
      <c r="BC25">
        <v>4.7902654255980899E-2</v>
      </c>
      <c r="BD25">
        <v>5.4110777102892901E-2</v>
      </c>
      <c r="BE25">
        <v>2.02551877810907E-2</v>
      </c>
      <c r="BF25">
        <v>6.8335209967983696E-3</v>
      </c>
      <c r="BG25">
        <v>6.0746418833673797E-3</v>
      </c>
      <c r="BH25">
        <v>8.7274127764149403E-2</v>
      </c>
      <c r="BI25">
        <v>0.64620377990087496</v>
      </c>
      <c r="BJ25">
        <v>0</v>
      </c>
      <c r="BK25">
        <v>0.33576876659424199</v>
      </c>
      <c r="BL25">
        <v>0.981972546495117</v>
      </c>
      <c r="BM25">
        <v>3.9582216140763198E-3</v>
      </c>
      <c r="BN25">
        <v>0</v>
      </c>
      <c r="BO25">
        <v>1.9039680675040399E-4</v>
      </c>
      <c r="BP25">
        <v>4.1486184208267196E-3</v>
      </c>
      <c r="BQ25">
        <v>5.8342069915130502E-2</v>
      </c>
      <c r="BR25">
        <v>44.251044801255702</v>
      </c>
      <c r="BS25" s="44">
        <f t="shared" si="1"/>
        <v>62.65220218704593</v>
      </c>
      <c r="BT25" s="46">
        <f t="shared" si="2"/>
        <v>2.6266554723042854E-3</v>
      </c>
    </row>
    <row r="26" spans="1:72" x14ac:dyDescent="0.25">
      <c r="A26" t="str">
        <f t="shared" si="0"/>
        <v>2025MHDTGasoline</v>
      </c>
      <c r="B26" t="s">
        <v>182</v>
      </c>
      <c r="C26" t="s">
        <v>273</v>
      </c>
      <c r="D26">
        <v>2025</v>
      </c>
      <c r="E26" t="s">
        <v>157</v>
      </c>
      <c r="F26" t="s">
        <v>177</v>
      </c>
      <c r="G26" t="s">
        <v>177</v>
      </c>
      <c r="H26" t="s">
        <v>155</v>
      </c>
      <c r="I26">
        <v>47979.480432110897</v>
      </c>
      <c r="J26">
        <v>2589381.4320888398</v>
      </c>
      <c r="K26">
        <v>2589381.4320888398</v>
      </c>
      <c r="L26">
        <v>0</v>
      </c>
      <c r="M26">
        <v>959973.44448567601</v>
      </c>
      <c r="N26">
        <v>0</v>
      </c>
      <c r="O26">
        <v>1.12060601057892</v>
      </c>
      <c r="P26">
        <v>4.6210930917087801E-3</v>
      </c>
      <c r="Q26">
        <v>0.44035694976293799</v>
      </c>
      <c r="R26">
        <v>1.5655840534335601</v>
      </c>
      <c r="S26">
        <v>3.0944307761819798E-3</v>
      </c>
      <c r="T26">
        <v>0</v>
      </c>
      <c r="U26">
        <v>5.0661514313172498E-4</v>
      </c>
      <c r="V26">
        <v>3.6010459193137E-3</v>
      </c>
      <c r="W26">
        <v>8.56291332319465E-3</v>
      </c>
      <c r="X26">
        <v>4.3892553142668302E-2</v>
      </c>
      <c r="Y26">
        <v>5.6056512385176602E-2</v>
      </c>
      <c r="Z26">
        <v>3.3654758076723701E-3</v>
      </c>
      <c r="AA26">
        <v>0</v>
      </c>
      <c r="AB26">
        <v>5.5099019216516096E-4</v>
      </c>
      <c r="AC26">
        <v>3.9164659998375297E-3</v>
      </c>
      <c r="AD26">
        <v>3.42516532927786E-2</v>
      </c>
      <c r="AE26">
        <v>0.125407294693338</v>
      </c>
      <c r="AF26">
        <v>0.16357541398595399</v>
      </c>
      <c r="AG26">
        <v>4815.7878153516003</v>
      </c>
      <c r="AH26">
        <v>28.398550159681701</v>
      </c>
      <c r="AI26">
        <v>48.160806750980797</v>
      </c>
      <c r="AJ26">
        <v>4892.3471722622598</v>
      </c>
      <c r="AK26">
        <v>3.2839452229459901E-2</v>
      </c>
      <c r="AL26">
        <v>1.38964641390407E-2</v>
      </c>
      <c r="AM26">
        <v>4.8492581090272803E-2</v>
      </c>
      <c r="AN26">
        <v>9.5228497458773501E-2</v>
      </c>
      <c r="AO26">
        <v>5.7328041870475903E-2</v>
      </c>
      <c r="AP26">
        <v>3.9457089990144997E-4</v>
      </c>
      <c r="AQ26">
        <v>3.4323762401359197E-2</v>
      </c>
      <c r="AR26">
        <v>9.2046375171736694E-2</v>
      </c>
      <c r="AS26">
        <v>0.16072906085616401</v>
      </c>
      <c r="AT26">
        <v>5.3368650137130699E-2</v>
      </c>
      <c r="AU26">
        <v>0.26236714330496402</v>
      </c>
      <c r="AV26">
        <v>0.47646485429826002</v>
      </c>
      <c r="AW26">
        <v>0.150230346747529</v>
      </c>
      <c r="AX26">
        <v>3.5337241283054502E-2</v>
      </c>
      <c r="AY26">
        <v>0.27915502849471302</v>
      </c>
      <c r="AZ26">
        <v>0.94118747082355703</v>
      </c>
      <c r="BA26">
        <v>0.23453546830316799</v>
      </c>
      <c r="BB26">
        <v>7.7875409001618906E-2</v>
      </c>
      <c r="BC26">
        <v>0.28725899718832398</v>
      </c>
      <c r="BD26">
        <v>0.59966987449311204</v>
      </c>
      <c r="BE26">
        <v>0.150230346747529</v>
      </c>
      <c r="BF26">
        <v>3.533724128304E-2</v>
      </c>
      <c r="BG26">
        <v>0.279155028494598</v>
      </c>
      <c r="BH26">
        <v>1.06439249101828</v>
      </c>
      <c r="BI26">
        <v>3.7090441502051998</v>
      </c>
      <c r="BJ26">
        <v>0.77798717085924596</v>
      </c>
      <c r="BK26">
        <v>5.5892397253660704</v>
      </c>
      <c r="BL26">
        <v>10.076271046430501</v>
      </c>
      <c r="BM26">
        <v>4.7608965404809099E-2</v>
      </c>
      <c r="BN26">
        <v>2.8074858028193903E-4</v>
      </c>
      <c r="BO26">
        <v>4.76118606215573E-4</v>
      </c>
      <c r="BP26">
        <v>4.8365832591306598E-2</v>
      </c>
      <c r="BQ26">
        <v>0.12840131501843299</v>
      </c>
      <c r="BR26">
        <v>515.89189646934096</v>
      </c>
      <c r="BS26" s="44">
        <f t="shared" si="1"/>
        <v>5.0192326140612771</v>
      </c>
    </row>
    <row r="27" spans="1:72" x14ac:dyDescent="0.25">
      <c r="A27" t="str">
        <f t="shared" si="0"/>
        <v>2025MHDTDiesel</v>
      </c>
      <c r="B27" t="s">
        <v>182</v>
      </c>
      <c r="C27" t="s">
        <v>273</v>
      </c>
      <c r="D27">
        <v>2025</v>
      </c>
      <c r="E27" t="s">
        <v>157</v>
      </c>
      <c r="F27" t="s">
        <v>177</v>
      </c>
      <c r="G27" t="s">
        <v>177</v>
      </c>
      <c r="H27" t="s">
        <v>18</v>
      </c>
      <c r="I27">
        <v>283391.91980940802</v>
      </c>
      <c r="J27">
        <v>12272299.682333499</v>
      </c>
      <c r="K27">
        <v>12272299.682333499</v>
      </c>
      <c r="L27">
        <v>0</v>
      </c>
      <c r="M27">
        <v>3387538.25593335</v>
      </c>
      <c r="N27">
        <v>0</v>
      </c>
      <c r="O27">
        <v>14.003371088354699</v>
      </c>
      <c r="P27">
        <v>3.9364927944935899</v>
      </c>
      <c r="Q27">
        <v>6.0945536065713801</v>
      </c>
      <c r="R27">
        <v>24.034417489419699</v>
      </c>
      <c r="S27">
        <v>0.149213787837744</v>
      </c>
      <c r="T27">
        <v>7.0582380728586198E-3</v>
      </c>
      <c r="U27">
        <v>0</v>
      </c>
      <c r="V27">
        <v>0.15627202591060299</v>
      </c>
      <c r="W27">
        <v>4.0583684253521303E-2</v>
      </c>
      <c r="X27">
        <v>0.20954161726776799</v>
      </c>
      <c r="Y27">
        <v>0.406397327431892</v>
      </c>
      <c r="Z27">
        <v>0.15596057319739001</v>
      </c>
      <c r="AA27">
        <v>7.3773802780457004E-3</v>
      </c>
      <c r="AB27">
        <v>0</v>
      </c>
      <c r="AC27">
        <v>0.163337953475436</v>
      </c>
      <c r="AD27">
        <v>0.16233473701408499</v>
      </c>
      <c r="AE27">
        <v>0.59869033505076596</v>
      </c>
      <c r="AF27">
        <v>0.92436302554028804</v>
      </c>
      <c r="AG27">
        <v>14993.9325385265</v>
      </c>
      <c r="AH27">
        <v>694.60945760602601</v>
      </c>
      <c r="AI27">
        <v>0</v>
      </c>
      <c r="AJ27">
        <v>15688.541996132501</v>
      </c>
      <c r="AK27">
        <v>1.3618590963062199E-2</v>
      </c>
      <c r="AL27">
        <v>3.32233025468352E-3</v>
      </c>
      <c r="AM27">
        <v>0</v>
      </c>
      <c r="AN27">
        <v>1.6940921217745802E-2</v>
      </c>
      <c r="AO27">
        <v>2.3623001775611399</v>
      </c>
      <c r="AP27">
        <v>0.10943600291799201</v>
      </c>
      <c r="AQ27">
        <v>0</v>
      </c>
      <c r="AR27">
        <v>2.47173618047914</v>
      </c>
      <c r="AS27">
        <v>0.29320452892031801</v>
      </c>
      <c r="AT27">
        <v>7.1528859327981503E-2</v>
      </c>
      <c r="AU27">
        <v>0</v>
      </c>
      <c r="AV27">
        <v>0.36473338824829998</v>
      </c>
      <c r="AW27">
        <v>0</v>
      </c>
      <c r="AX27">
        <v>0</v>
      </c>
      <c r="AY27">
        <v>0</v>
      </c>
      <c r="AZ27">
        <v>0.36473338824829998</v>
      </c>
      <c r="BA27">
        <v>0.33379103706919</v>
      </c>
      <c r="BB27">
        <v>8.1430161475956206E-2</v>
      </c>
      <c r="BC27">
        <v>0</v>
      </c>
      <c r="BD27">
        <v>0.415221198545147</v>
      </c>
      <c r="BE27">
        <v>0</v>
      </c>
      <c r="BF27">
        <v>0</v>
      </c>
      <c r="BG27">
        <v>0</v>
      </c>
      <c r="BH27">
        <v>0.415221198545147</v>
      </c>
      <c r="BI27">
        <v>1.18244044889276</v>
      </c>
      <c r="BJ27">
        <v>2.3201941764262202</v>
      </c>
      <c r="BK27">
        <v>0</v>
      </c>
      <c r="BL27">
        <v>3.5026346253189899</v>
      </c>
      <c r="BM27">
        <v>0.14198357493114999</v>
      </c>
      <c r="BN27">
        <v>6.5775361946228197E-3</v>
      </c>
      <c r="BO27">
        <v>0</v>
      </c>
      <c r="BP27">
        <v>0.148561111125773</v>
      </c>
      <c r="BQ27">
        <v>2.8650162577105198</v>
      </c>
      <c r="BR27">
        <v>1401.4512418049801</v>
      </c>
      <c r="BS27" s="44">
        <f t="shared" si="1"/>
        <v>8.7568509815065383</v>
      </c>
    </row>
    <row r="28" spans="1:72" x14ac:dyDescent="0.25">
      <c r="A28" t="str">
        <f t="shared" si="0"/>
        <v>2025MHDTElectricity</v>
      </c>
      <c r="B28" t="s">
        <v>182</v>
      </c>
      <c r="C28" t="s">
        <v>273</v>
      </c>
      <c r="D28">
        <v>2025</v>
      </c>
      <c r="E28" t="s">
        <v>157</v>
      </c>
      <c r="F28" t="s">
        <v>177</v>
      </c>
      <c r="G28" t="s">
        <v>177</v>
      </c>
      <c r="H28" t="s">
        <v>179</v>
      </c>
      <c r="I28">
        <v>2457.8050482418598</v>
      </c>
      <c r="J28">
        <v>136285.21574402999</v>
      </c>
      <c r="K28">
        <v>0</v>
      </c>
      <c r="L28">
        <v>136285.21574402999</v>
      </c>
      <c r="M28">
        <v>31554.199727232</v>
      </c>
      <c r="N28">
        <v>146451.628735142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4.5068620449268299E-4</v>
      </c>
      <c r="X28">
        <v>1.1628247546697299E-3</v>
      </c>
      <c r="Y28">
        <v>1.6135109591624099E-3</v>
      </c>
      <c r="Z28">
        <v>0</v>
      </c>
      <c r="AA28">
        <v>0</v>
      </c>
      <c r="AB28">
        <v>0</v>
      </c>
      <c r="AC28">
        <v>0</v>
      </c>
      <c r="AD28">
        <v>1.80274481797073E-3</v>
      </c>
      <c r="AE28">
        <v>3.32235644191351E-3</v>
      </c>
      <c r="AF28">
        <v>5.1251012598842504E-3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 s="44" t="e">
        <f t="shared" si="1"/>
        <v>#DIV/0!</v>
      </c>
    </row>
    <row r="29" spans="1:72" x14ac:dyDescent="0.25">
      <c r="B29" t="s">
        <v>182</v>
      </c>
      <c r="C29" t="s">
        <v>273</v>
      </c>
      <c r="D29">
        <v>2025</v>
      </c>
      <c r="E29" t="s">
        <v>157</v>
      </c>
      <c r="F29" t="s">
        <v>177</v>
      </c>
      <c r="G29" t="s">
        <v>177</v>
      </c>
      <c r="H29" t="s">
        <v>178</v>
      </c>
      <c r="I29">
        <v>3268.7420963408499</v>
      </c>
      <c r="J29">
        <v>154575.55490199599</v>
      </c>
      <c r="K29">
        <v>154575.55490199599</v>
      </c>
      <c r="L29">
        <v>0</v>
      </c>
      <c r="M29">
        <v>28802.853178804198</v>
      </c>
      <c r="N29">
        <v>0</v>
      </c>
      <c r="O29">
        <v>1.78796283284989E-2</v>
      </c>
      <c r="P29">
        <v>2.3847482575356901E-2</v>
      </c>
      <c r="Q29">
        <v>0</v>
      </c>
      <c r="R29">
        <v>4.1727110903855801E-2</v>
      </c>
      <c r="S29">
        <v>1.8169468748776901E-4</v>
      </c>
      <c r="T29">
        <v>6.8835517568290202E-5</v>
      </c>
      <c r="U29">
        <v>0</v>
      </c>
      <c r="V29">
        <v>2.5053020505605899E-4</v>
      </c>
      <c r="W29">
        <v>5.1117114769417497E-4</v>
      </c>
      <c r="X29">
        <v>2.6472856415675002E-3</v>
      </c>
      <c r="Y29">
        <v>3.4089869943177298E-3</v>
      </c>
      <c r="Z29">
        <v>1.97609550625384E-4</v>
      </c>
      <c r="AA29">
        <v>7.4864905968432402E-5</v>
      </c>
      <c r="AB29">
        <v>0</v>
      </c>
      <c r="AC29">
        <v>2.7247445659381699E-4</v>
      </c>
      <c r="AD29">
        <v>2.0446845907766999E-3</v>
      </c>
      <c r="AE29">
        <v>7.5636732616214198E-3</v>
      </c>
      <c r="AF29">
        <v>9.8808323089919405E-3</v>
      </c>
      <c r="AG29">
        <v>154.21848267759799</v>
      </c>
      <c r="AH29">
        <v>19.6633857046622</v>
      </c>
      <c r="AI29">
        <v>0</v>
      </c>
      <c r="AJ29">
        <v>173.88186838226099</v>
      </c>
      <c r="AK29">
        <v>0.108707626008817</v>
      </c>
      <c r="AL29">
        <v>6.2684297801418501E-2</v>
      </c>
      <c r="AM29">
        <v>0</v>
      </c>
      <c r="AN29">
        <v>0.17139192381023599</v>
      </c>
      <c r="AO29">
        <v>3.1438446552320802E-2</v>
      </c>
      <c r="AP29">
        <v>4.0085098088148297E-3</v>
      </c>
      <c r="AQ29">
        <v>0</v>
      </c>
      <c r="AR29">
        <v>3.5446956361135602E-2</v>
      </c>
      <c r="AS29">
        <v>1.55321748080079E-3</v>
      </c>
      <c r="AT29">
        <v>8.95634930975209E-4</v>
      </c>
      <c r="AU29">
        <v>0</v>
      </c>
      <c r="AV29">
        <v>2.4488524117760001E-3</v>
      </c>
      <c r="AW29">
        <v>0</v>
      </c>
      <c r="AX29">
        <v>0</v>
      </c>
      <c r="AY29">
        <v>0</v>
      </c>
      <c r="AZ29">
        <v>2.4488524117760001E-3</v>
      </c>
      <c r="BA29">
        <v>0.110944105771485</v>
      </c>
      <c r="BB29">
        <v>6.3973923641086394E-2</v>
      </c>
      <c r="BC29">
        <v>0</v>
      </c>
      <c r="BD29">
        <v>0.17491802941257101</v>
      </c>
      <c r="BE29">
        <v>0</v>
      </c>
      <c r="BF29">
        <v>0</v>
      </c>
      <c r="BG29">
        <v>0</v>
      </c>
      <c r="BH29">
        <v>0.17491802941257101</v>
      </c>
      <c r="BI29">
        <v>0.43779328564831899</v>
      </c>
      <c r="BJ29">
        <v>0.132594658751893</v>
      </c>
      <c r="BK29">
        <v>0</v>
      </c>
      <c r="BL29">
        <v>0.57038794440021201</v>
      </c>
      <c r="BM29">
        <v>0</v>
      </c>
      <c r="BN29">
        <v>0</v>
      </c>
      <c r="BO29">
        <v>0</v>
      </c>
      <c r="BP29">
        <v>0</v>
      </c>
      <c r="BQ29">
        <v>0.18061375375046501</v>
      </c>
      <c r="BR29">
        <v>20.098091941547999</v>
      </c>
      <c r="BS29" s="44">
        <f t="shared" si="1"/>
        <v>7.6910562132740568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F4CAF596C0F4EB5BA7734812810A2" ma:contentTypeVersion="15" ma:contentTypeDescription="Create a new document." ma:contentTypeScope="" ma:versionID="0a8e33a9b49249a1d129e63b3f1c27cd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6352b535-d99e-4ecc-864f-a61f8811ec32" targetNamespace="http://schemas.microsoft.com/office/2006/metadata/properties" ma:root="true" ma:fieldsID="c5f2c770f9e015f54df7dea6af99c7f0" ns2:_="" ns3:_="" ns4:_="">
    <xsd:import namespace="e1cd7d9e-b6b4-406b-803a-639c6376e264"/>
    <xsd:import namespace="a1d705fa-4c5e-4253-8bc8-f4e0baf8f637"/>
    <xsd:import namespace="6352b535-d99e-4ecc-864f-a61f8811ec32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5f0bc0-fd1c-4cf4-8435-1b2e432f7bb1}" ma:internalName="TaxCatchAll" ma:showField="CatchAllData" ma:web="a1d705fa-4c5e-4253-8bc8-f4e0baf8f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b535-d99e-4ecc-864f-a61f8811e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lcf76f155ced4ddcb4097134ff3c332f xmlns="6352b535-d99e-4ecc-864f-a61f8811ec32">
      <Terms xmlns="http://schemas.microsoft.com/office/infopath/2007/PartnerControls"/>
    </lcf76f155ced4ddcb4097134ff3c332f>
    <DocType xmlns="e1cd7d9e-b6b4-406b-803a-639c6376e264">Draft - Internal</DocType>
    <TaxCatchAll xmlns="a1d705fa-4c5e-4253-8bc8-f4e0baf8f637" xsi:nil="true"/>
  </documentManagement>
</p:properties>
</file>

<file path=customXml/itemProps1.xml><?xml version="1.0" encoding="utf-8"?>
<ds:datastoreItem xmlns:ds="http://schemas.openxmlformats.org/officeDocument/2006/customXml" ds:itemID="{AEBBA5BB-71B4-4B29-B759-BE665D12E712}"/>
</file>

<file path=customXml/itemProps2.xml><?xml version="1.0" encoding="utf-8"?>
<ds:datastoreItem xmlns:ds="http://schemas.openxmlformats.org/officeDocument/2006/customXml" ds:itemID="{950336AB-751A-4715-ACE4-915108035976}"/>
</file>

<file path=customXml/itemProps3.xml><?xml version="1.0" encoding="utf-8"?>
<ds:datastoreItem xmlns:ds="http://schemas.openxmlformats.org/officeDocument/2006/customXml" ds:itemID="{6E82A06F-9079-4E13-B8F0-453682603B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Fuel and total VMT</vt:lpstr>
      <vt:lpstr>Construction Info</vt:lpstr>
      <vt:lpstr>Equipment</vt:lpstr>
      <vt:lpstr>Load Factors</vt:lpstr>
      <vt:lpstr>Emission Factors_veh</vt:lpstr>
      <vt:lpstr>'Construction Info'!Print_Titles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bchen</dc:creator>
  <cp:lastModifiedBy>Chen, Bryan</cp:lastModifiedBy>
  <cp:lastPrinted>2021-03-12T21:56:43Z</cp:lastPrinted>
  <dcterms:created xsi:type="dcterms:W3CDTF">2021-03-11T01:11:10Z</dcterms:created>
  <dcterms:modified xsi:type="dcterms:W3CDTF">2023-05-25T21:40:40Z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cd82ea4d-aff6-4e88-aaae-82a32b806e4e</vt:lpwstr>
  </property>
  <property fmtid="{D5CDD505-2E9C-101B-9397-08002B2CF9AE}" pid="3" name="ContentTypeId">
    <vt:lpwstr>0x010100C17F4CAF596C0F4EB5BA7734812810A2</vt:lpwstr>
  </property>
</Properties>
</file>